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codeName="Šios_darbaknyges" defaultThemeVersion="166925"/>
  <mc:AlternateContent xmlns:mc="http://schemas.openxmlformats.org/markup-compatibility/2006">
    <mc:Choice Requires="x15">
      <x15ac:absPath xmlns:x15ac="http://schemas.microsoft.com/office/spreadsheetml/2010/11/ac" url="C:\D_diskas\Darbas\2025\Pirkimai 2025\2025-06-11 Panevėžio TP remontas (AK)\Pirkimo sąlygos\"/>
    </mc:Choice>
  </mc:AlternateContent>
  <xr:revisionPtr revIDLastSave="0" documentId="13_ncr:1_{834B29F7-DB82-4E0C-9D18-4A3CF0BDFF17}" xr6:coauthVersionLast="47" xr6:coauthVersionMax="47" xr10:uidLastSave="{00000000-0000-0000-0000-000000000000}"/>
  <bookViews>
    <workbookView xWindow="960" yWindow="0" windowWidth="13740" windowHeight="14745" xr2:uid="{00000000-000D-0000-FFFF-FFFF00000000}"/>
  </bookViews>
  <sheets>
    <sheet name="Lapas1" sheetId="1" r:id="rId1"/>
    <sheet name="Lapas2" sheetId="2" r:id="rId2"/>
  </sheets>
  <definedNames>
    <definedName name="_xlnm._FilterDatabase" localSheetId="0" hidden="1">Lapas1!$G$1:$G$212</definedName>
    <definedName name="pvm">Lapas1!$F$5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G14" i="1" s="1"/>
  <c r="F15" i="1"/>
  <c r="G15" i="1" s="1"/>
  <c r="F16" i="1"/>
  <c r="F17" i="1"/>
  <c r="G17" i="1" s="1"/>
  <c r="F18" i="1"/>
  <c r="F19" i="1"/>
  <c r="F20" i="1"/>
  <c r="F21" i="1"/>
  <c r="F22" i="1"/>
  <c r="G22" i="1" s="1"/>
  <c r="F23" i="1"/>
  <c r="F24" i="1"/>
  <c r="F25" i="1"/>
  <c r="G25" i="1" s="1"/>
  <c r="F26" i="1"/>
  <c r="F27" i="1"/>
  <c r="F28" i="1"/>
  <c r="F29" i="1"/>
  <c r="F30" i="1"/>
  <c r="G30" i="1" s="1"/>
  <c r="F31" i="1"/>
  <c r="F32" i="1"/>
  <c r="F33" i="1"/>
  <c r="G33" i="1" s="1"/>
  <c r="F34" i="1"/>
  <c r="F35" i="1"/>
  <c r="F36" i="1"/>
  <c r="F37" i="1"/>
  <c r="F38" i="1"/>
  <c r="G38" i="1" s="1"/>
  <c r="F39" i="1"/>
  <c r="F40" i="1"/>
  <c r="F41" i="1"/>
  <c r="G41" i="1" s="1"/>
  <c r="F42" i="1"/>
  <c r="F43" i="1"/>
  <c r="F44" i="1"/>
  <c r="F45" i="1"/>
  <c r="F46" i="1"/>
  <c r="G46" i="1" s="1"/>
  <c r="F47" i="1"/>
  <c r="F48" i="1"/>
  <c r="F49" i="1"/>
  <c r="G49" i="1" s="1"/>
  <c r="F50" i="1"/>
  <c r="F51" i="1"/>
  <c r="F52" i="1"/>
  <c r="F53" i="1"/>
  <c r="F54" i="1"/>
  <c r="G54" i="1" s="1"/>
  <c r="F55" i="1"/>
  <c r="F56" i="1"/>
  <c r="F57" i="1"/>
  <c r="G57" i="1" s="1"/>
  <c r="F58" i="1"/>
  <c r="F59" i="1"/>
  <c r="F60" i="1"/>
  <c r="F61" i="1"/>
  <c r="F62" i="1"/>
  <c r="G62" i="1" s="1"/>
  <c r="F63" i="1"/>
  <c r="F64" i="1"/>
  <c r="F65" i="1"/>
  <c r="G65" i="1" s="1"/>
  <c r="F66" i="1"/>
  <c r="F67" i="1"/>
  <c r="F68" i="1"/>
  <c r="F69" i="1"/>
  <c r="F70" i="1"/>
  <c r="G70" i="1" s="1"/>
  <c r="F71" i="1"/>
  <c r="F72" i="1"/>
  <c r="F73" i="1"/>
  <c r="G73" i="1" s="1"/>
  <c r="F74" i="1"/>
  <c r="F75" i="1"/>
  <c r="F76" i="1"/>
  <c r="F77" i="1"/>
  <c r="F78" i="1"/>
  <c r="G78" i="1" s="1"/>
  <c r="F79" i="1"/>
  <c r="F80" i="1"/>
  <c r="F81" i="1"/>
  <c r="G81" i="1" s="1"/>
  <c r="F82" i="1"/>
  <c r="F83" i="1"/>
  <c r="F84" i="1"/>
  <c r="F85" i="1"/>
  <c r="F86" i="1"/>
  <c r="G86" i="1" s="1"/>
  <c r="F87" i="1"/>
  <c r="F88" i="1"/>
  <c r="F89" i="1"/>
  <c r="G89" i="1" s="1"/>
  <c r="F90" i="1"/>
  <c r="F91" i="1"/>
  <c r="F92" i="1"/>
  <c r="F93" i="1"/>
  <c r="F94" i="1"/>
  <c r="G94" i="1" s="1"/>
  <c r="F95" i="1"/>
  <c r="F96" i="1"/>
  <c r="F97" i="1"/>
  <c r="G97" i="1" s="1"/>
  <c r="F98" i="1"/>
  <c r="F99" i="1"/>
  <c r="F100" i="1"/>
  <c r="F101" i="1"/>
  <c r="F102" i="1"/>
  <c r="G102" i="1" s="1"/>
  <c r="F103" i="1"/>
  <c r="F104" i="1"/>
  <c r="F105" i="1"/>
  <c r="G105" i="1" s="1"/>
  <c r="F106" i="1"/>
  <c r="F107" i="1"/>
  <c r="F108" i="1"/>
  <c r="F109" i="1"/>
  <c r="F110" i="1"/>
  <c r="G110" i="1" s="1"/>
  <c r="F111" i="1"/>
  <c r="F112" i="1"/>
  <c r="F113" i="1"/>
  <c r="G113" i="1" s="1"/>
  <c r="F114" i="1"/>
  <c r="F115" i="1"/>
  <c r="F116" i="1"/>
  <c r="F117" i="1"/>
  <c r="F118" i="1"/>
  <c r="G118" i="1" s="1"/>
  <c r="F119" i="1"/>
  <c r="F120" i="1"/>
  <c r="F121" i="1"/>
  <c r="G121" i="1" s="1"/>
  <c r="F122" i="1"/>
  <c r="F123" i="1"/>
  <c r="F124" i="1"/>
  <c r="F125" i="1"/>
  <c r="F126" i="1"/>
  <c r="G126" i="1" s="1"/>
  <c r="F127" i="1"/>
  <c r="F128" i="1"/>
  <c r="F129" i="1"/>
  <c r="G129" i="1" s="1"/>
  <c r="F130" i="1"/>
  <c r="F131" i="1"/>
  <c r="F132" i="1"/>
  <c r="F133" i="1"/>
  <c r="F134" i="1"/>
  <c r="G134" i="1" s="1"/>
  <c r="F135" i="1"/>
  <c r="F136" i="1"/>
  <c r="F137" i="1"/>
  <c r="G137" i="1" s="1"/>
  <c r="F138" i="1"/>
  <c r="F139" i="1"/>
  <c r="F140" i="1"/>
  <c r="F141" i="1"/>
  <c r="F142" i="1"/>
  <c r="G142" i="1" s="1"/>
  <c r="F143" i="1"/>
  <c r="F144" i="1"/>
  <c r="F145" i="1"/>
  <c r="G145" i="1" s="1"/>
  <c r="F146" i="1"/>
  <c r="F147" i="1"/>
  <c r="F148" i="1"/>
  <c r="F149" i="1"/>
  <c r="F150" i="1"/>
  <c r="G150" i="1" s="1"/>
  <c r="F151" i="1"/>
  <c r="F152" i="1"/>
  <c r="F153" i="1"/>
  <c r="G153" i="1" s="1"/>
  <c r="F154" i="1"/>
  <c r="F155" i="1"/>
  <c r="G155" i="1" s="1"/>
  <c r="F156" i="1"/>
  <c r="F157" i="1"/>
  <c r="F158" i="1"/>
  <c r="G158" i="1" s="1"/>
  <c r="F159" i="1"/>
  <c r="F160" i="1"/>
  <c r="F161" i="1"/>
  <c r="G161" i="1" s="1"/>
  <c r="F162" i="1"/>
  <c r="F163" i="1"/>
  <c r="F164" i="1"/>
  <c r="F165" i="1"/>
  <c r="F166" i="1"/>
  <c r="G166" i="1" s="1"/>
  <c r="F167" i="1"/>
  <c r="F168" i="1"/>
  <c r="F169" i="1"/>
  <c r="G169" i="1" s="1"/>
  <c r="F170" i="1"/>
  <c r="F171" i="1"/>
  <c r="F172" i="1"/>
  <c r="F173" i="1"/>
  <c r="F174" i="1"/>
  <c r="G174" i="1" s="1"/>
  <c r="F175" i="1"/>
  <c r="F176" i="1"/>
  <c r="F177" i="1"/>
  <c r="G177" i="1" s="1"/>
  <c r="F178" i="1"/>
  <c r="F179" i="1"/>
  <c r="F180" i="1"/>
  <c r="F181" i="1"/>
  <c r="F182" i="1"/>
  <c r="G182" i="1" s="1"/>
  <c r="F183" i="1"/>
  <c r="F184" i="1"/>
  <c r="F185" i="1"/>
  <c r="G185" i="1" s="1"/>
  <c r="F186" i="1"/>
  <c r="F187" i="1"/>
  <c r="F188" i="1"/>
  <c r="F189" i="1"/>
  <c r="F190" i="1"/>
  <c r="G190" i="1" s="1"/>
  <c r="F191" i="1"/>
  <c r="F192" i="1"/>
  <c r="F193" i="1"/>
  <c r="G193" i="1" s="1"/>
  <c r="F194" i="1"/>
  <c r="F195" i="1"/>
  <c r="F196" i="1"/>
  <c r="F197" i="1"/>
  <c r="F198" i="1"/>
  <c r="G198" i="1" s="1"/>
  <c r="F199" i="1"/>
  <c r="F200" i="1"/>
  <c r="F201" i="1"/>
  <c r="G201" i="1" s="1"/>
  <c r="F202" i="1"/>
  <c r="F203" i="1"/>
  <c r="F204" i="1"/>
  <c r="F205" i="1"/>
  <c r="F206" i="1"/>
  <c r="G206" i="1" s="1"/>
  <c r="F207" i="1"/>
  <c r="F208" i="1"/>
  <c r="F209" i="1"/>
  <c r="G209" i="1" s="1"/>
  <c r="F210" i="1"/>
  <c r="F211" i="1"/>
  <c r="G10" i="1"/>
  <c r="G11" i="1"/>
  <c r="G12" i="1"/>
  <c r="G13" i="1"/>
  <c r="G16" i="1"/>
  <c r="G18" i="1"/>
  <c r="G19" i="1"/>
  <c r="G20" i="1"/>
  <c r="G21" i="1"/>
  <c r="G23" i="1"/>
  <c r="G24" i="1"/>
  <c r="G26" i="1"/>
  <c r="G27" i="1"/>
  <c r="G28" i="1"/>
  <c r="G29" i="1"/>
  <c r="G31" i="1"/>
  <c r="G32" i="1"/>
  <c r="G34" i="1"/>
  <c r="G35" i="1"/>
  <c r="G36" i="1"/>
  <c r="G37" i="1"/>
  <c r="G39" i="1"/>
  <c r="G40" i="1"/>
  <c r="G42" i="1"/>
  <c r="G43" i="1"/>
  <c r="G44" i="1"/>
  <c r="G45" i="1"/>
  <c r="G47" i="1"/>
  <c r="G48" i="1"/>
  <c r="G50" i="1"/>
  <c r="G51" i="1"/>
  <c r="G52" i="1"/>
  <c r="G53" i="1"/>
  <c r="G55" i="1"/>
  <c r="G56" i="1"/>
  <c r="G58" i="1"/>
  <c r="G59" i="1"/>
  <c r="G60" i="1"/>
  <c r="G61" i="1"/>
  <c r="G63" i="1"/>
  <c r="G64" i="1"/>
  <c r="G66" i="1"/>
  <c r="G67" i="1"/>
  <c r="G68" i="1"/>
  <c r="G69" i="1"/>
  <c r="G71" i="1"/>
  <c r="G72" i="1"/>
  <c r="G74" i="1"/>
  <c r="G75" i="1"/>
  <c r="G76" i="1"/>
  <c r="G77" i="1"/>
  <c r="G79" i="1"/>
  <c r="G80" i="1"/>
  <c r="G82" i="1"/>
  <c r="G83" i="1"/>
  <c r="G84" i="1"/>
  <c r="G85" i="1"/>
  <c r="G87" i="1"/>
  <c r="G88" i="1"/>
  <c r="G90" i="1"/>
  <c r="G91" i="1"/>
  <c r="G92" i="1"/>
  <c r="G93" i="1"/>
  <c r="G95" i="1"/>
  <c r="G96" i="1"/>
  <c r="G98" i="1"/>
  <c r="G99" i="1"/>
  <c r="G100" i="1"/>
  <c r="G101" i="1"/>
  <c r="G103" i="1"/>
  <c r="G104" i="1"/>
  <c r="G106" i="1"/>
  <c r="G107" i="1"/>
  <c r="G108" i="1"/>
  <c r="G109" i="1"/>
  <c r="G111" i="1"/>
  <c r="G112" i="1"/>
  <c r="G114" i="1"/>
  <c r="G115" i="1"/>
  <c r="G116" i="1"/>
  <c r="G117" i="1"/>
  <c r="G119" i="1"/>
  <c r="G120" i="1"/>
  <c r="G122" i="1"/>
  <c r="G123" i="1"/>
  <c r="G124" i="1"/>
  <c r="G125" i="1"/>
  <c r="G127" i="1"/>
  <c r="G128" i="1"/>
  <c r="G130" i="1"/>
  <c r="G131" i="1"/>
  <c r="G132" i="1"/>
  <c r="G133" i="1"/>
  <c r="G135" i="1"/>
  <c r="G136" i="1"/>
  <c r="G138" i="1"/>
  <c r="G139" i="1"/>
  <c r="G140" i="1"/>
  <c r="G141" i="1"/>
  <c r="G143" i="1"/>
  <c r="G144" i="1"/>
  <c r="G146" i="1"/>
  <c r="G147" i="1"/>
  <c r="G148" i="1"/>
  <c r="G149" i="1"/>
  <c r="G151" i="1"/>
  <c r="G152" i="1"/>
  <c r="G154" i="1"/>
  <c r="G156" i="1"/>
  <c r="G157" i="1"/>
  <c r="G159" i="1"/>
  <c r="G160" i="1"/>
  <c r="G162" i="1"/>
  <c r="G163" i="1"/>
  <c r="G164" i="1"/>
  <c r="G165" i="1"/>
  <c r="G167" i="1"/>
  <c r="G168" i="1"/>
  <c r="G170" i="1"/>
  <c r="G171" i="1"/>
  <c r="G172" i="1"/>
  <c r="G173" i="1"/>
  <c r="G175" i="1"/>
  <c r="G176" i="1"/>
  <c r="G178" i="1"/>
  <c r="G179" i="1"/>
  <c r="G180" i="1"/>
  <c r="G181" i="1"/>
  <c r="G183" i="1"/>
  <c r="G184" i="1"/>
  <c r="G186" i="1"/>
  <c r="G187" i="1"/>
  <c r="G188" i="1"/>
  <c r="G189" i="1"/>
  <c r="G191" i="1"/>
  <c r="G192" i="1"/>
  <c r="G194" i="1"/>
  <c r="G195" i="1"/>
  <c r="G196" i="1"/>
  <c r="G197" i="1"/>
  <c r="G199" i="1"/>
  <c r="G200" i="1"/>
  <c r="G202" i="1"/>
  <c r="G203" i="1"/>
  <c r="G204" i="1"/>
  <c r="G205" i="1"/>
  <c r="G207" i="1"/>
  <c r="G208" i="1"/>
  <c r="G210" i="1"/>
  <c r="G211" i="1"/>
  <c r="F9" i="1"/>
  <c r="G9" i="1" s="1"/>
  <c r="G212" i="1" l="1"/>
  <c r="F212" i="1"/>
</calcChain>
</file>

<file path=xl/sharedStrings.xml><?xml version="1.0" encoding="utf-8"?>
<sst xmlns="http://schemas.openxmlformats.org/spreadsheetml/2006/main" count="1031" uniqueCount="426">
  <si>
    <t>Eil. Nr.</t>
  </si>
  <si>
    <t>Reikšmingumas vertinant</t>
  </si>
  <si>
    <t>Mato vienetas</t>
  </si>
  <si>
    <t xml:space="preserve">Pasiūlymo </t>
  </si>
  <si>
    <t>Vertinamas įkainis, Eur</t>
  </si>
  <si>
    <t>Vieneto įkainis,            Eur su PVM</t>
  </si>
  <si>
    <t xml:space="preserve">1 lentelė. </t>
  </si>
  <si>
    <t>Bendra suma:</t>
  </si>
  <si>
    <t>priedas Nr. 1</t>
  </si>
  <si>
    <t>Paslaugos pavadinimas</t>
  </si>
  <si>
    <t>Akumuliatoriaus patikrinimas</t>
  </si>
  <si>
    <t>Dyzelinio variklio purkštukų tikrinimas</t>
  </si>
  <si>
    <t>Elektros sistemos diagnostika</t>
  </si>
  <si>
    <t>Kompiuterinė variklio diagnostika</t>
  </si>
  <si>
    <t>Kompresijos tikrinimas (benzininis variklis)</t>
  </si>
  <si>
    <t>Kompresijos tikrinimas (dyzelinis variklis)</t>
  </si>
  <si>
    <t>Pakabos, važiuoklės diagnostika ant stendo</t>
  </si>
  <si>
    <t>Pakabos geometrijos nustatymas</t>
  </si>
  <si>
    <t>Patikros, diagnostikos, defektavimo akto išrašymas</t>
  </si>
  <si>
    <t>Ratų geometrijos atstatymas</t>
  </si>
  <si>
    <t>Stabdžių patikrinimas stende</t>
  </si>
  <si>
    <t>Valdymo sistemos diagnostika</t>
  </si>
  <si>
    <t>Variklio kuro padavimo sistemos diagnostika (benzinas)</t>
  </si>
  <si>
    <t>Variklio kuro padavimo sistemos diagnostika (dyzelinas)</t>
  </si>
  <si>
    <t>Variklio uždegimo sistemos diagnostika (benzinas)</t>
  </si>
  <si>
    <t>Variklio uždegimo sistemos diagnostika (dyzelinas)</t>
  </si>
  <si>
    <t>Važiuoklės patikrinimas stende</t>
  </si>
  <si>
    <t>Žibintų šviesų sureguliavimas</t>
  </si>
  <si>
    <t>Transporto priemonės pateikimas privalomajai techninei apžiūrai</t>
  </si>
  <si>
    <t>Transporto priemonės patikra, parengimas prieš privalomąją techninę apžiūrą</t>
  </si>
  <si>
    <t>Transporto priemonės po autoįvykio vertinimas, atstatomosios sąmatos sudarymas</t>
  </si>
  <si>
    <t>Transporto priemonės teršalų išmetimo nustatymas (benzinas)</t>
  </si>
  <si>
    <t>Transporto priemonės teršalų išmetimo nustatymas (dyzelinas)</t>
  </si>
  <si>
    <t>Amortizatoriaus atramos, guolio keitimas</t>
  </si>
  <si>
    <t>Amortizatoriaus purvasaugio keitimas</t>
  </si>
  <si>
    <t>Amortizatoriaus spyruoklės keitimas</t>
  </si>
  <si>
    <t>Amortizatorių (2 vnt) keitimas (priekinių)</t>
  </si>
  <si>
    <t>Amortizatorių (2 vnt.) keitimas (galinių)</t>
  </si>
  <si>
    <t>Kardano balansavimas</t>
  </si>
  <si>
    <t>Kardano pakabinamo guolio gumos keitimas</t>
  </si>
  <si>
    <t>Kardano pakabinamo guolio keitimas</t>
  </si>
  <si>
    <t>Kardano kryžmės keitimas</t>
  </si>
  <si>
    <t>Kardano šlicų keitimas</t>
  </si>
  <si>
    <t>Lingės keitimas</t>
  </si>
  <si>
    <t>Pakabos guminės įvorės keitimas</t>
  </si>
  <si>
    <t>Priekinio stabilizatoriaus įvorių keitimas</t>
  </si>
  <si>
    <t>Rato stebulės keitimas</t>
  </si>
  <si>
    <t>Rato guolio keitimas</t>
  </si>
  <si>
    <t>Ratų geometrijos sureguliavimas</t>
  </si>
  <si>
    <t>Stabilizatoriaus sailenbloko keitimas</t>
  </si>
  <si>
    <t>Stabilizatoriaus traukės keitimas</t>
  </si>
  <si>
    <t>Svirties apatinės ir viršutinės (šakės) keitimas</t>
  </si>
  <si>
    <t>Šarnyro pusašio apsauginio gaubto keitimas</t>
  </si>
  <si>
    <t>Šarnyro keitimas</t>
  </si>
  <si>
    <t>Šarnyro pusašio keitimas</t>
  </si>
  <si>
    <t>Tilto pusašio guolio keitimas</t>
  </si>
  <si>
    <t>Tilto reduktoriaus keitimas</t>
  </si>
  <si>
    <t>Tilto sailenbloko keitimas</t>
  </si>
  <si>
    <t>Tilto traukės keitimas</t>
  </si>
  <si>
    <t>Tilto reduktoriaus krumpliaračio keitimas</t>
  </si>
  <si>
    <t>Traukės reaktyvinės keitimas</t>
  </si>
  <si>
    <t>Vairo stiprintuvo keitimas</t>
  </si>
  <si>
    <t>Vairo traukės antgalio keitimas</t>
  </si>
  <si>
    <t>Vairo traukės keitimas</t>
  </si>
  <si>
    <t>Vairo hidraulinės žarnos keitimas</t>
  </si>
  <si>
    <t>Vairo kolonėlės keitimas</t>
  </si>
  <si>
    <t>Automobilių šaltkalvio paslaugos</t>
  </si>
  <si>
    <t>Cilindro, būgninių stabdžių, keitimas</t>
  </si>
  <si>
    <t>Cilindro, diskinių stabdžių, keitimas</t>
  </si>
  <si>
    <t>Būgninių stabdžių cilindro keitimas</t>
  </si>
  <si>
    <t>Būgninių stabdžių trinkelių (2 vnt) keitimas</t>
  </si>
  <si>
    <t>Diskinių stabdžių cilindro keitimas</t>
  </si>
  <si>
    <t>Diskinių stabdžių trinkelių (2 vnt.) keitimas</t>
  </si>
  <si>
    <t>Energo akumuliatoriaus keitimas</t>
  </si>
  <si>
    <t>Rankinio stabdžio troso keitimas</t>
  </si>
  <si>
    <t>Stabdžių diskų arba būgnų keitimas</t>
  </si>
  <si>
    <t>Stabdžių diskų arba būgnų tekinimas</t>
  </si>
  <si>
    <t>Stabdžių skysčių keitimas</t>
  </si>
  <si>
    <t>Stabdžių vamzdelio keitimas</t>
  </si>
  <si>
    <t>Stabdžių žarnelės keitimas</t>
  </si>
  <si>
    <t>Stabdžių oro kameros remontas (keitimas)</t>
  </si>
  <si>
    <t>Stabdžių oro nuotėkio nustatymas</t>
  </si>
  <si>
    <t>Stabdžių reguliavimas (vienos ašies)</t>
  </si>
  <si>
    <t>Stabdžių suporto keitimas</t>
  </si>
  <si>
    <t>Stabdžių valdymo krano keitimas</t>
  </si>
  <si>
    <t>Akumuliatoriaus keitimas</t>
  </si>
  <si>
    <t>Liambda zondo keitimas</t>
  </si>
  <si>
    <t>Generatoriaus nuėmimas/pastatymas</t>
  </si>
  <si>
    <t>Generatoriaus patikra</t>
  </si>
  <si>
    <t>Generatoriaus dirželio keitimas</t>
  </si>
  <si>
    <t>Generatoriaus anglinių kontaktų keitimas</t>
  </si>
  <si>
    <t>Generatoriaus diodų keitimas.</t>
  </si>
  <si>
    <t>Generatoriaus guolių keitimas</t>
  </si>
  <si>
    <t>Starterio nuėmimas/pastatymas</t>
  </si>
  <si>
    <t>Starterio patikra</t>
  </si>
  <si>
    <t>Starterio įvorių keitimas</t>
  </si>
  <si>
    <t>Starterio anglinių kontaktų keitimas</t>
  </si>
  <si>
    <t>Starterio pritraukėjo relės keitimas</t>
  </si>
  <si>
    <t>Pakaitinimo žvakės (dyzelinio variklio) patikrinimas</t>
  </si>
  <si>
    <t>Pakaitinimo žvakės(dyzelinio variklio) pakeitimas</t>
  </si>
  <si>
    <t>Degimo žvakės (benzininio variklio) pakeitimas</t>
  </si>
  <si>
    <t>Degimo kampo nustatymas</t>
  </si>
  <si>
    <t>Žibintų reguliavimas</t>
  </si>
  <si>
    <t>Žibinto nuėmimas/įdėjimas</t>
  </si>
  <si>
    <t>Žibinto (priekinio/galinio) lemputės pakeitimas</t>
  </si>
  <si>
    <t>Išorinės rozetės (priekabai pajungti) keitimas</t>
  </si>
  <si>
    <t>Užvedimo spynelės pakeitimas</t>
  </si>
  <si>
    <t>Aukštos įtampos laidų keitimas</t>
  </si>
  <si>
    <t>Automobilių elektriko paslaugos</t>
  </si>
  <si>
    <t>Alkūninio veleno galinio riebokšlio keitimas</t>
  </si>
  <si>
    <t>Alkūninio veleno priekinio riebokšlio keitimas</t>
  </si>
  <si>
    <t>Aukšto slėgio siurblio reguliavimas</t>
  </si>
  <si>
    <t>Aušinimo sistemos siurblio keitimas</t>
  </si>
  <si>
    <t>Aušinimo skysčio keitimas</t>
  </si>
  <si>
    <t>Diržo įtempimo guolio keitimas</t>
  </si>
  <si>
    <t>Dyzelinio purkštuko nuėmimas/įstatymas</t>
  </si>
  <si>
    <t>Dyzelinio purkštuko reguliavimas</t>
  </si>
  <si>
    <t>Dyzelinio variklio kuro siurblio keitimas</t>
  </si>
  <si>
    <t>Oro kompresoriaus dirželio keitimas</t>
  </si>
  <si>
    <t>Hidraulinės sankabos darbinio cilindriuko keitimas</t>
  </si>
  <si>
    <t>Karbiuratoriaus keitimas</t>
  </si>
  <si>
    <t>Karbiuratoriaus reguliavimas/remontas</t>
  </si>
  <si>
    <t>Kondicionieriaus papildymas/patikrinimas</t>
  </si>
  <si>
    <t>Kondicionieriaus remontas</t>
  </si>
  <si>
    <t>Kuro bako keitimas</t>
  </si>
  <si>
    <t>Kuro sistemos padavimo vamzdelių keitimas</t>
  </si>
  <si>
    <t>Kuro sistemos praplovimas</t>
  </si>
  <si>
    <t>Kuro siurblio keitimas</t>
  </si>
  <si>
    <t>Oro kompresoriaus keitimas</t>
  </si>
  <si>
    <t>Paskirstymo veleno riebokšlio keitimas</t>
  </si>
  <si>
    <t>Purkštuko keitimas</t>
  </si>
  <si>
    <t>Radiatoriaus keitimas</t>
  </si>
  <si>
    <t>Riebokšlio keitimas</t>
  </si>
  <si>
    <t>Salono oro filtro keitimas</t>
  </si>
  <si>
    <t>Spidometro troso keitimas</t>
  </si>
  <si>
    <t>Spidometro daviklio keitimas</t>
  </si>
  <si>
    <t>Vožtuvų dangtelio tarpinės keitimas</t>
  </si>
  <si>
    <t>Tarpinės tarp cilindrų bloko ir variklio galvutės keitimas</t>
  </si>
  <si>
    <t>Turbinos keitimas</t>
  </si>
  <si>
    <t>Vairo stiprintuvo dirželio, keitimas</t>
  </si>
  <si>
    <t>Variklio bloko deformacijos pašalinimas</t>
  </si>
  <si>
    <t>Variklio galvutės deformacijos pašalinimas</t>
  </si>
  <si>
    <t>Variklio kompresinių ir tepalinių žiedų keitimas</t>
  </si>
  <si>
    <t>Variklio dirželio/grandinės įtempimo guolio keitimas</t>
  </si>
  <si>
    <t>Variklio dirželio/grandinės keitimas</t>
  </si>
  <si>
    <t>Variklio galvutės nuėmimas/pastatymas</t>
  </si>
  <si>
    <t>Variklio galvutės remontas</t>
  </si>
  <si>
    <t>Variklio karterio keitimas</t>
  </si>
  <si>
    <t>Variklio kuro filtrų keitimas</t>
  </si>
  <si>
    <t>Variklio kuro filtrų valymas</t>
  </si>
  <si>
    <t>Variklio oro džiovintuvo filtro keitimas</t>
  </si>
  <si>
    <t>Variklio oro filtro keitimas</t>
  </si>
  <si>
    <t>Variklio oro filtro plovimas/valymas</t>
  </si>
  <si>
    <t>Variklio pagalvės keitimas</t>
  </si>
  <si>
    <t>Variklio tepalo ir tepalo filtro pakeitimas</t>
  </si>
  <si>
    <t>Vožtuvo kompensatoriaus keitimas</t>
  </si>
  <si>
    <t>Vožtuvų šlifavimas</t>
  </si>
  <si>
    <t>Vožtuvų keitimas</t>
  </si>
  <si>
    <t>Vožtuvų reguliavimas</t>
  </si>
  <si>
    <t>Vožtuvų riebokšlio keitimas</t>
  </si>
  <si>
    <t>Variklių meistro paslaugos</t>
  </si>
  <si>
    <t>Automatinių pavarų dėžių meistro paslaugos</t>
  </si>
  <si>
    <t>Galios paskirstymo dėžės nuėmimas/uždėjimas</t>
  </si>
  <si>
    <t>Mechaninių pavarų dėžių meistro paslaugos</t>
  </si>
  <si>
    <t>Pavarų dėžės nuėmimas/pastatymas</t>
  </si>
  <si>
    <t>Pavarų dėžės krumpliaračio keitimas</t>
  </si>
  <si>
    <t>Pavarų dėžės tepalo ir filtro keitimas</t>
  </si>
  <si>
    <t>Pavarų dėžės tepalo keitimas</t>
  </si>
  <si>
    <t>Pavarų perjungimo mechanizmo keitimas</t>
  </si>
  <si>
    <t>Pavarų dėžės galinio riebokšlio keitimas</t>
  </si>
  <si>
    <t>Pavarų dėžės priekinio riebokšlio keitimas</t>
  </si>
  <si>
    <t>Sankabos diskatoriaus keitimas</t>
  </si>
  <si>
    <t>Sankabos disko keitimas</t>
  </si>
  <si>
    <t>Sankabos išminamo guolio keitimas</t>
  </si>
  <si>
    <t>Sankabos darbinio cilindro keitimas</t>
  </si>
  <si>
    <t>Sankabos pagrindinio cilindro keitimas</t>
  </si>
  <si>
    <t>Sankabos troso keitimas</t>
  </si>
  <si>
    <t>Duslintuvo keitimas (vienos dalies)</t>
  </si>
  <si>
    <t>Duslintuvo vienos kiaurymės virinimas</t>
  </si>
  <si>
    <t>Išmetimo kolektoriaus keitimas</t>
  </si>
  <si>
    <t>Išmetimo kolektoriaus remontas</t>
  </si>
  <si>
    <t>Išmetimo kolektoriaus tarpinių keitimas</t>
  </si>
  <si>
    <t>Įsiurbimo kolektoriaus keitimas</t>
  </si>
  <si>
    <t>Įsiurbimo kolektoriaus tarpinių keitimas</t>
  </si>
  <si>
    <t>Katalizatoriaus keitimas</t>
  </si>
  <si>
    <t>Katalizatoriaus valymas</t>
  </si>
  <si>
    <t>Padangos išmontavimas/sumontavimas</t>
  </si>
  <si>
    <t>Rato balansavimas</t>
  </si>
  <si>
    <t>Padangos lopymas</t>
  </si>
  <si>
    <t>Rato nuėmimas/uždėjimas</t>
  </si>
  <si>
    <t>Bamperio keitimas</t>
  </si>
  <si>
    <t>Bamperio paruošimas ir dažymas</t>
  </si>
  <si>
    <t>Durelių (1 vnt.) paruošimas ir dažymas</t>
  </si>
  <si>
    <t>Lonžerono keitimas</t>
  </si>
  <si>
    <t>Priekinės panelės keitimas, nuėmimas/pastatymas</t>
  </si>
  <si>
    <t>Priekinio, galinio stiklo nuėmimas/pastatymas</t>
  </si>
  <si>
    <t>Rato išorinės arba vidinės arkos keitimas</t>
  </si>
  <si>
    <t>Slenksčio keitimas</t>
  </si>
  <si>
    <t>Slenksčio paruošimas ir dažymas</t>
  </si>
  <si>
    <t>Sparno keitimas</t>
  </si>
  <si>
    <t>Sparno paruošimas ir dažymas</t>
  </si>
  <si>
    <t>Statramsčio keitimas</t>
  </si>
  <si>
    <t>Šoninio (pakeliamo) stiklo keitimas</t>
  </si>
  <si>
    <t>Variklio dangčio paruošimas dažymui ir dažymas</t>
  </si>
  <si>
    <t>Variklio dangčio, bagažinės dangčio arba durelių keitimas</t>
  </si>
  <si>
    <t>Automobilių šaltkalvio-kėbulininko paslaugos</t>
  </si>
  <si>
    <t>Stiklo ar žibintų plovimo siurbliuko keitimas</t>
  </si>
  <si>
    <t>Važiuojančios transporto priemonės pasiėmimas techniniam aptarnavimui ar remontui ir grąžinimas po techninio aptarnavimo ar remonto</t>
  </si>
  <si>
    <t>val.</t>
  </si>
  <si>
    <t>*Paslaugų teikėjas, apskaičiuodamas Paslaugų įkainius, turi įskaičiuoti visas su Paslaugų teikimu susijusias išlaidas, įskaitant, bet neapsiribojant:</t>
  </si>
  <si>
    <t>1. visas su dokumentų, kurių reikalauja perkančioji organizacija, rengimu ir pateikimu susijusias išlaidas (taip pat ir PVM sąskaitų faktūrų teikimo naudojantis informacine sistema SABIS) išlaidos;</t>
  </si>
  <si>
    <t>2. aprūpinimo įrankiais ir kitomis darbuotojų darbo priemonėmis, reikalingomis Paslaugoms atlikti, išlaidas.</t>
  </si>
  <si>
    <r>
      <rPr>
        <b/>
        <sz val="10"/>
        <color theme="1"/>
        <rFont val="Calibri"/>
        <family val="2"/>
        <charset val="186"/>
      </rPr>
      <t>*</t>
    </r>
    <r>
      <rPr>
        <b/>
        <sz val="10"/>
        <color theme="1"/>
        <rFont val="Calibri"/>
        <family val="2"/>
        <charset val="186"/>
        <scheme val="minor"/>
      </rPr>
      <t>Vieneto įkainis,            Eur be PVM</t>
    </r>
    <r>
      <rPr>
        <b/>
        <sz val="9"/>
        <color rgb="FFFF0000"/>
        <rFont val="Calibri"/>
        <family val="2"/>
        <charset val="186"/>
        <scheme val="minor"/>
      </rPr>
      <t xml:space="preserve">  /pildo tiekėjas/ </t>
    </r>
  </si>
  <si>
    <t>3. Kainos pasiūlyme suapvalinamos, paliekant du skaičius po kablelio</t>
  </si>
  <si>
    <t>TRANSPORTO PRIEMONIŲ (PANEVĖŽIO REGIONO KROVININIŲ TRANSPORTO PRIEMONIŲ GRUPĖ ) 
TECHNINIO APTARNAVIMO IR REMONTO PASLAUGŲ</t>
  </si>
  <si>
    <r>
      <t>1.</t>
    </r>
    <r>
      <rPr>
        <sz val="7"/>
        <color theme="1"/>
        <rFont val="Times New Roman"/>
        <family val="1"/>
        <charset val="186"/>
      </rPr>
      <t xml:space="preserve">       </t>
    </r>
    <r>
      <rPr>
        <sz val="11"/>
        <color theme="1"/>
        <rFont val="Calibri"/>
        <family val="2"/>
        <charset val="186"/>
      </rPr>
      <t> </t>
    </r>
  </si>
  <si>
    <t>1 val.</t>
  </si>
  <si>
    <r>
      <t>2.</t>
    </r>
    <r>
      <rPr>
        <sz val="7"/>
        <color theme="1"/>
        <rFont val="Times New Roman"/>
        <family val="1"/>
        <charset val="186"/>
      </rPr>
      <t xml:space="preserve">       </t>
    </r>
    <r>
      <rPr>
        <sz val="11"/>
        <color theme="1"/>
        <rFont val="Calibri"/>
        <family val="2"/>
        <charset val="186"/>
      </rPr>
      <t> </t>
    </r>
  </si>
  <si>
    <r>
      <t>3.</t>
    </r>
    <r>
      <rPr>
        <sz val="7"/>
        <color theme="1"/>
        <rFont val="Times New Roman"/>
        <family val="1"/>
        <charset val="186"/>
      </rPr>
      <t xml:space="preserve">       </t>
    </r>
    <r>
      <rPr>
        <sz val="11"/>
        <color theme="1"/>
        <rFont val="Calibri"/>
        <family val="2"/>
        <charset val="186"/>
      </rPr>
      <t> </t>
    </r>
  </si>
  <si>
    <r>
      <t>4.</t>
    </r>
    <r>
      <rPr>
        <sz val="7"/>
        <color theme="1"/>
        <rFont val="Times New Roman"/>
        <family val="1"/>
        <charset val="186"/>
      </rPr>
      <t xml:space="preserve">       </t>
    </r>
    <r>
      <rPr>
        <sz val="11"/>
        <color theme="1"/>
        <rFont val="Calibri"/>
        <family val="2"/>
        <charset val="186"/>
      </rPr>
      <t> </t>
    </r>
  </si>
  <si>
    <r>
      <t>5.</t>
    </r>
    <r>
      <rPr>
        <sz val="7"/>
        <color theme="1"/>
        <rFont val="Times New Roman"/>
        <family val="1"/>
        <charset val="186"/>
      </rPr>
      <t xml:space="preserve">       </t>
    </r>
    <r>
      <rPr>
        <sz val="11"/>
        <color theme="1"/>
        <rFont val="Calibri"/>
        <family val="2"/>
        <charset val="186"/>
      </rPr>
      <t> </t>
    </r>
  </si>
  <si>
    <r>
      <t>6.</t>
    </r>
    <r>
      <rPr>
        <sz val="7"/>
        <color theme="1"/>
        <rFont val="Times New Roman"/>
        <family val="1"/>
        <charset val="186"/>
      </rPr>
      <t xml:space="preserve">       </t>
    </r>
    <r>
      <rPr>
        <sz val="11"/>
        <color theme="1"/>
        <rFont val="Calibri"/>
        <family val="2"/>
        <charset val="186"/>
      </rPr>
      <t> </t>
    </r>
  </si>
  <si>
    <r>
      <t>7.</t>
    </r>
    <r>
      <rPr>
        <sz val="7"/>
        <color theme="1"/>
        <rFont val="Times New Roman"/>
        <family val="1"/>
        <charset val="186"/>
      </rPr>
      <t xml:space="preserve">       </t>
    </r>
    <r>
      <rPr>
        <sz val="11"/>
        <color theme="1"/>
        <rFont val="Calibri"/>
        <family val="2"/>
        <charset val="186"/>
      </rPr>
      <t> </t>
    </r>
  </si>
  <si>
    <r>
      <t>8.</t>
    </r>
    <r>
      <rPr>
        <sz val="7"/>
        <color theme="1"/>
        <rFont val="Times New Roman"/>
        <family val="1"/>
        <charset val="186"/>
      </rPr>
      <t xml:space="preserve">       </t>
    </r>
    <r>
      <rPr>
        <sz val="11"/>
        <color theme="1"/>
        <rFont val="Calibri"/>
        <family val="2"/>
        <charset val="186"/>
      </rPr>
      <t> </t>
    </r>
  </si>
  <si>
    <r>
      <t>9.</t>
    </r>
    <r>
      <rPr>
        <sz val="7"/>
        <color theme="1"/>
        <rFont val="Times New Roman"/>
        <family val="1"/>
        <charset val="186"/>
      </rPr>
      <t xml:space="preserve">       </t>
    </r>
    <r>
      <rPr>
        <sz val="11"/>
        <color theme="1"/>
        <rFont val="Calibri"/>
        <family val="2"/>
        <charset val="186"/>
      </rPr>
      <t> </t>
    </r>
  </si>
  <si>
    <r>
      <t>10.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</si>
  <si>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11.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</si>
  <si>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12.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</si>
  <si>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13.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</si>
  <si>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14.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</si>
  <si>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15.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</si>
  <si>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16.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</si>
  <si>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17.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</si>
  <si>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18.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</si>
  <si>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19.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</si>
  <si>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20.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</si>
  <si>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21.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</si>
  <si>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22.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</si>
  <si>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23.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</si>
  <si>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24.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</si>
  <si>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25.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</si>
  <si>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26.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</si>
  <si>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27.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</si>
  <si>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28.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</si>
  <si>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29.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</si>
  <si>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30.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</si>
  <si>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31.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</si>
  <si>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32.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</si>
  <si>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33.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</si>
  <si>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34.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</si>
  <si>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35.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</si>
  <si>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36.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</si>
  <si>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37.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</si>
  <si>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38.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</si>
  <si>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39.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</si>
  <si>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40.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</si>
  <si>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41.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</si>
  <si>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42.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</si>
  <si>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43.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</si>
  <si>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44.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</si>
  <si>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45.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</si>
  <si>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46.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</si>
  <si>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47.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</si>
  <si>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48.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</si>
  <si>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49.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</si>
  <si>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50.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</si>
  <si>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51.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</si>
  <si>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52.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</si>
  <si>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53.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</si>
  <si>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54.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</si>
  <si>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55.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</si>
  <si>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56.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</si>
  <si>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57.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</si>
  <si>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58.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</si>
  <si>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59.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</si>
  <si>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60.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</si>
  <si>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61.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</si>
  <si>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62.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</si>
  <si>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63.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</si>
  <si>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64.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</si>
  <si>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65.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</si>
  <si>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66.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</si>
  <si>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67.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</si>
  <si>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68.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</si>
  <si>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69.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</si>
  <si>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70.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</si>
  <si>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71.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</si>
  <si>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72.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</si>
  <si>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73.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</si>
  <si>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74.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</si>
  <si>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75.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</si>
  <si>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76.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</si>
  <si>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77.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</si>
  <si>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78.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</si>
  <si>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79.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</si>
  <si>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80.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</si>
  <si>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81.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</si>
  <si>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82.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</si>
  <si>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83.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</si>
  <si>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84.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</si>
  <si>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85.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</si>
  <si>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86.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</si>
  <si>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87.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</si>
  <si>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88.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</si>
  <si>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89.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</si>
  <si>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90.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</si>
  <si>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91.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</si>
  <si>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92.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</si>
  <si>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93.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</si>
  <si>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94.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</si>
  <si>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95.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</si>
  <si>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96.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</si>
  <si>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97.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</si>
  <si>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98.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</si>
  <si>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99.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Calibri"/>
        <family val="2"/>
        <charset val="186"/>
      </rPr>
      <t> </t>
    </r>
  </si>
  <si>
    <r>
      <t>100.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</si>
  <si>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101.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</si>
  <si>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102.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</si>
  <si>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103.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</si>
  <si>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104.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</si>
  <si>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105.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</si>
  <si>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106.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</si>
  <si>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107.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</si>
  <si>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108.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</si>
  <si>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109.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</si>
  <si>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110.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</si>
  <si>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111.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</si>
  <si>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112.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</si>
  <si>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113.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</si>
  <si>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114.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</si>
  <si>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115.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</si>
  <si>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116.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</si>
  <si>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117.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</si>
  <si>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118.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</si>
  <si>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119.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</si>
  <si>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120.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</si>
  <si>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121.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</si>
  <si>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122.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</si>
  <si>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123.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</si>
  <si>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124.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</si>
  <si>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125.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</si>
  <si>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126.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</si>
  <si>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127.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</si>
  <si>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128.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</si>
  <si>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129.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</si>
  <si>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130.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</si>
  <si>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131.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</si>
  <si>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132.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</si>
  <si>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133.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</si>
  <si>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134.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</si>
  <si>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135.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</si>
  <si>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136.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</si>
  <si>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137.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</si>
  <si>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138.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</si>
  <si>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139.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</si>
  <si>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140.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</si>
  <si>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141.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</si>
  <si>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142.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</si>
  <si>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143.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</si>
  <si>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144.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</si>
  <si>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145.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</si>
  <si>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146.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</si>
  <si>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147.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</si>
  <si>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148.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</si>
  <si>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149.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</si>
  <si>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150.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</si>
  <si>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151.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</si>
  <si>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152.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</si>
  <si>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153.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</si>
  <si>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154.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</si>
  <si>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155.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</si>
  <si>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156.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</si>
  <si>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157.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</si>
  <si>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158.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</si>
  <si>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159.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</si>
  <si>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160.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</si>
  <si>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t xml:space="preserve">1 val. </t>
  </si>
  <si>
    <r>
      <t>161.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</si>
  <si>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162.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</si>
  <si>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163.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</si>
  <si>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164.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</si>
  <si>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165.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</si>
  <si>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166.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</si>
  <si>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167.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</si>
  <si>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168.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</si>
  <si>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169.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</si>
  <si>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170.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</si>
  <si>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171.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</si>
  <si>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172.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</si>
  <si>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173.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</si>
  <si>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174.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</si>
  <si>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175.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</si>
  <si>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176.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</si>
  <si>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177.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</si>
  <si>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178.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</si>
  <si>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179.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</si>
  <si>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180.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</si>
  <si>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181.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</si>
  <si>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182.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</si>
  <si>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183.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</si>
  <si>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184.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</si>
  <si>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185.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</si>
  <si>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186.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</si>
  <si>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187.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</si>
  <si>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188.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</si>
  <si>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189.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</si>
  <si>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190.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</si>
  <si>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191.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</si>
  <si>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192.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</si>
  <si>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193.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</si>
  <si>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194.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</si>
  <si>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195.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</si>
  <si>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196.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</si>
  <si>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197.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</si>
  <si>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198.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</si>
  <si>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r>
      <t>199.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</si>
  <si>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t>1 km</t>
  </si>
  <si>
    <r>
      <t>200.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</si>
  <si>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t xml:space="preserve">Nevažiuojančios transporto priemonės, kurios techniškai leistina pakrautos transporto priemonės (bendroji) masė didesnė kaip 3,5 t, bet nedidesnė kaip  10 t, transportavimas į/iš techninio aptarnavimo ar remonto vietą </t>
  </si>
  <si>
    <r>
      <t>201.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</si>
  <si>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t xml:space="preserve">Nevažiuojančios transporto priemonės, kurios techniškai leistina pakrautos transporto priemonės (bendroji) masė didesnė kaip 10 t, transportavimas į/iš techninio aptarnavimo ar remonto vietą </t>
  </si>
  <si>
    <r>
      <t>202.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</si>
  <si>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t>Nevažiuojančios transporto priemonės, kurios techniškai leistina pakrautos transporto priemonės (bendroji) masė didesnė kaip 3,5 t, bet nedidesnė kaip  10 t, transportavimas į/iš techninio aptarnavimo ar remonto vietą užmiestyje (Lietuvoje)</t>
  </si>
  <si>
    <r>
      <t>203.</t>
    </r>
    <r>
      <rPr>
        <sz val="7"/>
        <color theme="1"/>
        <rFont val="Times New Roman"/>
        <family val="1"/>
        <charset val="186"/>
      </rPr>
      <t xml:space="preserve">                       </t>
    </r>
    <r>
      <rPr>
        <sz val="11"/>
        <color theme="1"/>
        <rFont val="Calibri"/>
        <family val="2"/>
        <charset val="186"/>
      </rPr>
      <t> </t>
    </r>
  </si>
  <si>
    <t>Nevažiuojančios transporto priemonės, kurios techniškai leistina pakrautos transporto priemonės (bendroji) masė didesnė kaip 10 t, transportavimas į/iš techninio aptarnavimo ar remonto vietą užmiestyje (Lietuvoje)</t>
  </si>
  <si>
    <t>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</si>
</sst>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charset val="186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9"/>
      <color rgb="FFFF0000"/>
      <name val="Calibri"/>
      <family val="2"/>
      <charset val="186"/>
      <scheme val="minor"/>
    </font>
    <font>
      <b/>
      <sz val="10"/>
      <color theme="1"/>
      <name val="Calibri Light"/>
      <family val="2"/>
      <charset val="186"/>
      <scheme val="major"/>
    </font>
    <font>
      <sz val="10"/>
      <color rgb="FF000000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</font>
    <font>
      <sz val="11"/>
      <color theme="1"/>
      <name val="Calibri Light"/>
      <family val="2"/>
      <charset val="186"/>
      <scheme val="major"/>
    </font>
    <font>
      <b/>
      <sz val="11"/>
      <color theme="1"/>
      <name val="Calibri Light"/>
      <family val="2"/>
      <charset val="186"/>
      <scheme val="major"/>
    </font>
    <font>
      <b/>
      <sz val="11"/>
      <color theme="1"/>
      <name val="Calibri Light"/>
      <family val="2"/>
      <charset val="186"/>
    </font>
    <font>
      <sz val="11"/>
      <color theme="1"/>
      <name val="Calibri"/>
      <family val="2"/>
      <charset val="186"/>
    </font>
    <font>
      <sz val="7"/>
      <color theme="1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2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vertical="top"/>
    </xf>
    <xf numFmtId="0" fontId="6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top"/>
      <protection locked="0"/>
    </xf>
    <xf numFmtId="9" fontId="4" fillId="0" borderId="0" xfId="1" applyFont="1" applyAlignment="1" applyProtection="1">
      <alignment horizontal="left" vertical="top"/>
      <protection locked="0"/>
    </xf>
    <xf numFmtId="0" fontId="0" fillId="0" borderId="4" xfId="0" applyBorder="1" applyAlignment="1">
      <alignment vertical="top" wrapText="1"/>
    </xf>
    <xf numFmtId="0" fontId="0" fillId="3" borderId="2" xfId="0" applyFill="1" applyBorder="1" applyAlignment="1" applyProtection="1">
      <alignment horizontal="center" vertical="center"/>
      <protection locked="0"/>
    </xf>
    <xf numFmtId="0" fontId="0" fillId="3" borderId="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6" fillId="0" borderId="0" xfId="0" applyFont="1" applyAlignment="1">
      <alignment horizontal="right" vertical="top"/>
    </xf>
    <xf numFmtId="0" fontId="12" fillId="0" borderId="1" xfId="0" applyFont="1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vertical="top"/>
    </xf>
    <xf numFmtId="0" fontId="16" fillId="0" borderId="0" xfId="0" applyFont="1" applyAlignment="1">
      <alignment vertical="top"/>
    </xf>
    <xf numFmtId="0" fontId="16" fillId="0" borderId="0" xfId="0" applyFont="1" applyAlignment="1" applyProtection="1">
      <alignment vertical="top"/>
      <protection locked="0"/>
    </xf>
    <xf numFmtId="0" fontId="9" fillId="0" borderId="3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top"/>
    </xf>
    <xf numFmtId="0" fontId="17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18" fillId="0" borderId="0" xfId="0" applyFont="1" applyAlignment="1">
      <alignment horizontal="left" vertical="center" wrapText="1" indent="4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justify"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justify" vertical="center" wrapText="1"/>
    </xf>
    <xf numFmtId="0" fontId="11" fillId="0" borderId="4" xfId="0" applyFont="1" applyBorder="1" applyAlignment="1">
      <alignment horizontal="right" vertical="center" wrapText="1"/>
    </xf>
    <xf numFmtId="0" fontId="11" fillId="0" borderId="5" xfId="0" applyFont="1" applyBorder="1" applyAlignment="1">
      <alignment horizontal="right" vertical="center" wrapText="1"/>
    </xf>
    <xf numFmtId="0" fontId="9" fillId="0" borderId="7" xfId="0" applyFont="1" applyBorder="1" applyAlignment="1">
      <alignment horizontal="right" vertical="center" wrapText="1"/>
    </xf>
    <xf numFmtId="0" fontId="9" fillId="0" borderId="8" xfId="0" applyFont="1" applyBorder="1" applyAlignment="1">
      <alignment horizontal="right" vertical="center" wrapText="1"/>
    </xf>
    <xf numFmtId="0" fontId="0" fillId="0" borderId="1" xfId="0" applyFill="1" applyBorder="1" applyAlignment="1">
      <alignment horizontal="center" vertical="center"/>
    </xf>
    <xf numFmtId="2" fontId="0" fillId="0" borderId="0" xfId="0" applyNumberFormat="1" applyFill="1" applyAlignment="1" applyProtection="1">
      <alignment horizontal="right" vertical="top"/>
      <protection locked="0"/>
    </xf>
    <xf numFmtId="0" fontId="0" fillId="0" borderId="0" xfId="0" applyFill="1" applyAlignment="1" applyProtection="1">
      <alignment vertical="top"/>
      <protection locked="0"/>
    </xf>
    <xf numFmtId="0" fontId="0" fillId="0" borderId="0" xfId="0" applyFill="1" applyAlignment="1">
      <alignment vertical="top"/>
    </xf>
    <xf numFmtId="0" fontId="6" fillId="0" borderId="0" xfId="0" applyFont="1" applyFill="1" applyAlignment="1" applyProtection="1">
      <alignment vertical="top"/>
      <protection locked="0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16" fillId="0" borderId="0" xfId="0" applyFont="1" applyFill="1" applyAlignment="1">
      <alignment vertical="top"/>
    </xf>
    <xf numFmtId="0" fontId="0" fillId="4" borderId="1" xfId="0" applyFill="1" applyBorder="1" applyAlignment="1">
      <alignment horizontal="center" vertical="center"/>
    </xf>
  </cellXfs>
  <cellStyles count="2">
    <cellStyle name="Įprastas" xfId="0" builtinId="0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apas1"/>
  <dimension ref="A1:V2079"/>
  <sheetViews>
    <sheetView tabSelected="1" zoomScaleNormal="100" workbookViewId="0">
      <selection activeCell="H218" sqref="H218"/>
    </sheetView>
  </sheetViews>
  <sheetFormatPr defaultColWidth="9.140625" defaultRowHeight="15" x14ac:dyDescent="0.25"/>
  <cols>
    <col min="1" max="1" width="5.28515625" style="1" customWidth="1"/>
    <col min="2" max="2" width="30.5703125" style="1" customWidth="1"/>
    <col min="3" max="3" width="11" style="1" customWidth="1"/>
    <col min="4" max="4" width="9.85546875" style="45" customWidth="1"/>
    <col min="5" max="5" width="11.7109375" style="6" customWidth="1"/>
    <col min="6" max="6" width="12" style="1" customWidth="1"/>
    <col min="7" max="7" width="11.7109375" style="1" customWidth="1"/>
    <col min="8" max="16384" width="9.140625" style="1"/>
  </cols>
  <sheetData>
    <row r="1" spans="1:8" x14ac:dyDescent="0.25">
      <c r="A1" s="6"/>
      <c r="B1" s="6"/>
      <c r="C1" s="6"/>
      <c r="D1" s="43" t="s">
        <v>3</v>
      </c>
      <c r="E1" s="6" t="s">
        <v>8</v>
      </c>
      <c r="F1" s="6"/>
      <c r="G1" s="6"/>
    </row>
    <row r="2" spans="1:8" x14ac:dyDescent="0.25">
      <c r="A2" s="6"/>
      <c r="B2" s="6"/>
      <c r="C2" s="6"/>
      <c r="D2" s="44"/>
      <c r="F2" s="6"/>
      <c r="G2" s="6"/>
    </row>
    <row r="3" spans="1:8" ht="18.75" x14ac:dyDescent="0.25">
      <c r="A3" s="7"/>
      <c r="B3" s="14" t="s">
        <v>214</v>
      </c>
      <c r="C3" s="14"/>
      <c r="D3" s="44"/>
      <c r="F3" s="6"/>
      <c r="G3" s="6"/>
    </row>
    <row r="4" spans="1:8" ht="15.75" x14ac:dyDescent="0.25">
      <c r="A4" s="4"/>
      <c r="C4" s="5"/>
    </row>
    <row r="5" spans="1:8" ht="15.75" x14ac:dyDescent="0.25">
      <c r="A5" s="4"/>
      <c r="C5" s="5"/>
      <c r="F5" s="15">
        <v>0.21</v>
      </c>
    </row>
    <row r="7" spans="1:8" x14ac:dyDescent="0.25">
      <c r="A7" s="2"/>
      <c r="C7" s="20"/>
      <c r="D7" s="46"/>
      <c r="E7" s="12"/>
      <c r="F7" s="13"/>
      <c r="G7" s="20" t="s">
        <v>6</v>
      </c>
      <c r="H7" s="11"/>
    </row>
    <row r="8" spans="1:8" s="3" customFormat="1" ht="62.25" x14ac:dyDescent="0.25">
      <c r="A8" s="9" t="s">
        <v>0</v>
      </c>
      <c r="B8" s="9" t="s">
        <v>9</v>
      </c>
      <c r="C8" s="8" t="s">
        <v>2</v>
      </c>
      <c r="D8" s="8" t="s">
        <v>1</v>
      </c>
      <c r="E8" s="10" t="s">
        <v>212</v>
      </c>
      <c r="F8" s="9" t="s">
        <v>5</v>
      </c>
      <c r="G8" s="9" t="s">
        <v>4</v>
      </c>
    </row>
    <row r="9" spans="1:8" ht="15.75" x14ac:dyDescent="0.25">
      <c r="A9" s="21">
        <v>1</v>
      </c>
      <c r="B9" s="36" t="s">
        <v>10</v>
      </c>
      <c r="C9" s="29" t="s">
        <v>208</v>
      </c>
      <c r="D9" s="42">
        <v>1</v>
      </c>
      <c r="E9" s="22"/>
      <c r="F9" s="19" t="str">
        <f t="shared" ref="F9:F72" si="0">IF(E9&lt;&gt;"",ROUND(E9*(1+pvm),2),"")</f>
        <v/>
      </c>
      <c r="G9" s="19" t="str">
        <f>IF(F9&lt;&gt;"",D9*F9,"")</f>
        <v/>
      </c>
    </row>
    <row r="10" spans="1:8" ht="31.5" x14ac:dyDescent="0.25">
      <c r="A10" s="23">
        <v>2</v>
      </c>
      <c r="B10" s="36" t="s">
        <v>11</v>
      </c>
      <c r="C10" s="29" t="s">
        <v>208</v>
      </c>
      <c r="D10" s="42">
        <v>1</v>
      </c>
      <c r="E10" s="22"/>
      <c r="F10" s="19" t="str">
        <f t="shared" si="0"/>
        <v/>
      </c>
      <c r="G10" s="19" t="str">
        <f t="shared" ref="G10:G73" si="1">IF(F10&lt;&gt;"",D10*F10,"")</f>
        <v/>
      </c>
    </row>
    <row r="11" spans="1:8" ht="15.75" x14ac:dyDescent="0.25">
      <c r="A11" s="21">
        <v>3</v>
      </c>
      <c r="B11" s="36" t="s">
        <v>12</v>
      </c>
      <c r="C11" s="29" t="s">
        <v>208</v>
      </c>
      <c r="D11" s="42">
        <v>0.5</v>
      </c>
      <c r="E11" s="22"/>
      <c r="F11" s="19" t="str">
        <f t="shared" si="0"/>
        <v/>
      </c>
      <c r="G11" s="19" t="str">
        <f t="shared" si="1"/>
        <v/>
      </c>
    </row>
    <row r="12" spans="1:8" ht="31.5" x14ac:dyDescent="0.25">
      <c r="A12" s="21">
        <v>4</v>
      </c>
      <c r="B12" s="36" t="s">
        <v>13</v>
      </c>
      <c r="C12" s="29" t="s">
        <v>208</v>
      </c>
      <c r="D12" s="42">
        <v>1</v>
      </c>
      <c r="E12" s="22"/>
      <c r="F12" s="19" t="str">
        <f t="shared" si="0"/>
        <v/>
      </c>
      <c r="G12" s="19" t="str">
        <f t="shared" si="1"/>
        <v/>
      </c>
    </row>
    <row r="13" spans="1:8" ht="31.5" x14ac:dyDescent="0.25">
      <c r="A13" s="21">
        <v>5</v>
      </c>
      <c r="B13" s="36" t="s">
        <v>14</v>
      </c>
      <c r="C13" s="29" t="s">
        <v>208</v>
      </c>
      <c r="D13" s="42">
        <v>1</v>
      </c>
      <c r="E13" s="22"/>
      <c r="F13" s="19" t="str">
        <f t="shared" si="0"/>
        <v/>
      </c>
      <c r="G13" s="19" t="str">
        <f t="shared" si="1"/>
        <v/>
      </c>
    </row>
    <row r="14" spans="1:8" ht="31.5" x14ac:dyDescent="0.25">
      <c r="A14" s="21">
        <v>6</v>
      </c>
      <c r="B14" s="36" t="s">
        <v>15</v>
      </c>
      <c r="C14" s="29" t="s">
        <v>208</v>
      </c>
      <c r="D14" s="42">
        <v>0.3</v>
      </c>
      <c r="E14" s="22"/>
      <c r="F14" s="19" t="str">
        <f t="shared" si="0"/>
        <v/>
      </c>
      <c r="G14" s="19" t="str">
        <f t="shared" si="1"/>
        <v/>
      </c>
    </row>
    <row r="15" spans="1:8" ht="31.5" x14ac:dyDescent="0.25">
      <c r="A15" s="21">
        <v>7</v>
      </c>
      <c r="B15" s="36" t="s">
        <v>16</v>
      </c>
      <c r="C15" s="29" t="s">
        <v>208</v>
      </c>
      <c r="D15" s="42">
        <v>0.5</v>
      </c>
      <c r="E15" s="22"/>
      <c r="F15" s="19" t="str">
        <f t="shared" si="0"/>
        <v/>
      </c>
      <c r="G15" s="19" t="str">
        <f t="shared" si="1"/>
        <v/>
      </c>
    </row>
    <row r="16" spans="1:8" ht="31.5" x14ac:dyDescent="0.25">
      <c r="A16" s="21">
        <v>8</v>
      </c>
      <c r="B16" s="36" t="s">
        <v>17</v>
      </c>
      <c r="C16" s="29" t="s">
        <v>208</v>
      </c>
      <c r="D16" s="42">
        <v>0.3</v>
      </c>
      <c r="E16" s="22"/>
      <c r="F16" s="19" t="str">
        <f t="shared" si="0"/>
        <v/>
      </c>
      <c r="G16" s="19" t="str">
        <f t="shared" si="1"/>
        <v/>
      </c>
    </row>
    <row r="17" spans="1:7" ht="31.5" x14ac:dyDescent="0.25">
      <c r="A17" s="21">
        <v>9</v>
      </c>
      <c r="B17" s="36" t="s">
        <v>18</v>
      </c>
      <c r="C17" s="29" t="s">
        <v>208</v>
      </c>
      <c r="D17" s="42">
        <v>0.5</v>
      </c>
      <c r="E17" s="22"/>
      <c r="F17" s="19" t="str">
        <f t="shared" si="0"/>
        <v/>
      </c>
      <c r="G17" s="19" t="str">
        <f t="shared" si="1"/>
        <v/>
      </c>
    </row>
    <row r="18" spans="1:7" ht="15.75" x14ac:dyDescent="0.25">
      <c r="A18" s="21">
        <v>10</v>
      </c>
      <c r="B18" s="36" t="s">
        <v>19</v>
      </c>
      <c r="C18" s="29" t="s">
        <v>208</v>
      </c>
      <c r="D18" s="42">
        <v>0.5</v>
      </c>
      <c r="E18" s="22"/>
      <c r="F18" s="19" t="str">
        <f t="shared" si="0"/>
        <v/>
      </c>
      <c r="G18" s="19" t="str">
        <f t="shared" si="1"/>
        <v/>
      </c>
    </row>
    <row r="19" spans="1:7" ht="15.75" x14ac:dyDescent="0.25">
      <c r="A19" s="21">
        <v>11</v>
      </c>
      <c r="B19" s="36" t="s">
        <v>20</v>
      </c>
      <c r="C19" s="29" t="s">
        <v>208</v>
      </c>
      <c r="D19" s="42">
        <v>0.5</v>
      </c>
      <c r="E19" s="22"/>
      <c r="F19" s="19" t="str">
        <f t="shared" si="0"/>
        <v/>
      </c>
      <c r="G19" s="19" t="str">
        <f t="shared" si="1"/>
        <v/>
      </c>
    </row>
    <row r="20" spans="1:7" ht="15.75" x14ac:dyDescent="0.25">
      <c r="A20" s="21">
        <v>12</v>
      </c>
      <c r="B20" s="36" t="s">
        <v>21</v>
      </c>
      <c r="C20" s="29" t="s">
        <v>208</v>
      </c>
      <c r="D20" s="42">
        <v>0.5</v>
      </c>
      <c r="E20" s="22"/>
      <c r="F20" s="19" t="str">
        <f t="shared" si="0"/>
        <v/>
      </c>
      <c r="G20" s="19" t="str">
        <f t="shared" si="1"/>
        <v/>
      </c>
    </row>
    <row r="21" spans="1:7" ht="47.25" x14ac:dyDescent="0.25">
      <c r="A21" s="21">
        <v>13</v>
      </c>
      <c r="B21" s="36" t="s">
        <v>22</v>
      </c>
      <c r="C21" s="29" t="s">
        <v>208</v>
      </c>
      <c r="D21" s="42">
        <v>1</v>
      </c>
      <c r="E21" s="22"/>
      <c r="F21" s="19" t="str">
        <f t="shared" si="0"/>
        <v/>
      </c>
      <c r="G21" s="19" t="str">
        <f t="shared" si="1"/>
        <v/>
      </c>
    </row>
    <row r="22" spans="1:7" ht="47.25" x14ac:dyDescent="0.25">
      <c r="A22" s="21">
        <v>14</v>
      </c>
      <c r="B22" s="36" t="s">
        <v>23</v>
      </c>
      <c r="C22" s="29" t="s">
        <v>208</v>
      </c>
      <c r="D22" s="42">
        <v>1</v>
      </c>
      <c r="E22" s="22"/>
      <c r="F22" s="19" t="str">
        <f t="shared" si="0"/>
        <v/>
      </c>
      <c r="G22" s="19" t="str">
        <f t="shared" si="1"/>
        <v/>
      </c>
    </row>
    <row r="23" spans="1:7" ht="31.5" x14ac:dyDescent="0.25">
      <c r="A23" s="21">
        <v>15</v>
      </c>
      <c r="B23" s="36" t="s">
        <v>24</v>
      </c>
      <c r="C23" s="29" t="s">
        <v>208</v>
      </c>
      <c r="D23" s="42">
        <v>0.3</v>
      </c>
      <c r="E23" s="22"/>
      <c r="F23" s="19" t="str">
        <f t="shared" si="0"/>
        <v/>
      </c>
      <c r="G23" s="19" t="str">
        <f t="shared" si="1"/>
        <v/>
      </c>
    </row>
    <row r="24" spans="1:7" ht="31.5" x14ac:dyDescent="0.25">
      <c r="A24" s="21">
        <v>16</v>
      </c>
      <c r="B24" s="36" t="s">
        <v>25</v>
      </c>
      <c r="C24" s="29" t="s">
        <v>208</v>
      </c>
      <c r="D24" s="42">
        <v>1</v>
      </c>
      <c r="E24" s="22"/>
      <c r="F24" s="19" t="str">
        <f t="shared" si="0"/>
        <v/>
      </c>
      <c r="G24" s="19" t="str">
        <f t="shared" si="1"/>
        <v/>
      </c>
    </row>
    <row r="25" spans="1:7" ht="15.75" x14ac:dyDescent="0.25">
      <c r="A25" s="21">
        <v>17</v>
      </c>
      <c r="B25" s="36" t="s">
        <v>26</v>
      </c>
      <c r="C25" s="29" t="s">
        <v>208</v>
      </c>
      <c r="D25" s="42">
        <v>1</v>
      </c>
      <c r="E25" s="22"/>
      <c r="F25" s="19" t="str">
        <f t="shared" si="0"/>
        <v/>
      </c>
      <c r="G25" s="19" t="str">
        <f t="shared" si="1"/>
        <v/>
      </c>
    </row>
    <row r="26" spans="1:7" ht="15.75" x14ac:dyDescent="0.25">
      <c r="A26" s="21">
        <v>18</v>
      </c>
      <c r="B26" s="36" t="s">
        <v>27</v>
      </c>
      <c r="C26" s="29" t="s">
        <v>208</v>
      </c>
      <c r="D26" s="42">
        <v>0.3</v>
      </c>
      <c r="E26" s="22"/>
      <c r="F26" s="19" t="str">
        <f t="shared" si="0"/>
        <v/>
      </c>
      <c r="G26" s="19" t="str">
        <f t="shared" si="1"/>
        <v/>
      </c>
    </row>
    <row r="27" spans="1:7" ht="47.25" x14ac:dyDescent="0.25">
      <c r="A27" s="21">
        <v>19</v>
      </c>
      <c r="B27" s="36" t="s">
        <v>28</v>
      </c>
      <c r="C27" s="29" t="s">
        <v>208</v>
      </c>
      <c r="D27" s="42">
        <v>0.5</v>
      </c>
      <c r="E27" s="22"/>
      <c r="F27" s="19" t="str">
        <f t="shared" si="0"/>
        <v/>
      </c>
      <c r="G27" s="19" t="str">
        <f t="shared" si="1"/>
        <v/>
      </c>
    </row>
    <row r="28" spans="1:7" ht="47.25" x14ac:dyDescent="0.25">
      <c r="A28" s="21">
        <v>20</v>
      </c>
      <c r="B28" s="36" t="s">
        <v>29</v>
      </c>
      <c r="C28" s="29" t="s">
        <v>208</v>
      </c>
      <c r="D28" s="42">
        <v>1</v>
      </c>
      <c r="E28" s="22"/>
      <c r="F28" s="19" t="str">
        <f t="shared" si="0"/>
        <v/>
      </c>
      <c r="G28" s="19" t="str">
        <f t="shared" si="1"/>
        <v/>
      </c>
    </row>
    <row r="29" spans="1:7" ht="63" x14ac:dyDescent="0.25">
      <c r="A29" s="21">
        <v>21</v>
      </c>
      <c r="B29" s="36" t="s">
        <v>30</v>
      </c>
      <c r="C29" s="29" t="s">
        <v>208</v>
      </c>
      <c r="D29" s="42">
        <v>1</v>
      </c>
      <c r="E29" s="22"/>
      <c r="F29" s="19" t="str">
        <f t="shared" si="0"/>
        <v/>
      </c>
      <c r="G29" s="19" t="str">
        <f t="shared" si="1"/>
        <v/>
      </c>
    </row>
    <row r="30" spans="1:7" ht="47.25" x14ac:dyDescent="0.25">
      <c r="A30" s="21">
        <v>22</v>
      </c>
      <c r="B30" s="36" t="s">
        <v>31</v>
      </c>
      <c r="C30" s="29" t="s">
        <v>208</v>
      </c>
      <c r="D30" s="42">
        <v>1</v>
      </c>
      <c r="E30" s="22"/>
      <c r="F30" s="19" t="str">
        <f t="shared" si="0"/>
        <v/>
      </c>
      <c r="G30" s="19" t="str">
        <f t="shared" si="1"/>
        <v/>
      </c>
    </row>
    <row r="31" spans="1:7" ht="47.25" x14ac:dyDescent="0.25">
      <c r="A31" s="21">
        <v>23</v>
      </c>
      <c r="B31" s="36" t="s">
        <v>32</v>
      </c>
      <c r="C31" s="29" t="s">
        <v>208</v>
      </c>
      <c r="D31" s="42">
        <v>0.5</v>
      </c>
      <c r="E31" s="22"/>
      <c r="F31" s="19" t="str">
        <f t="shared" si="0"/>
        <v/>
      </c>
      <c r="G31" s="19" t="str">
        <f t="shared" si="1"/>
        <v/>
      </c>
    </row>
    <row r="32" spans="1:7" ht="31.5" x14ac:dyDescent="0.25">
      <c r="A32" s="21">
        <v>24</v>
      </c>
      <c r="B32" s="36" t="s">
        <v>33</v>
      </c>
      <c r="C32" s="29" t="s">
        <v>208</v>
      </c>
      <c r="D32" s="42">
        <v>0.5</v>
      </c>
      <c r="E32" s="22"/>
      <c r="F32" s="19" t="str">
        <f t="shared" si="0"/>
        <v/>
      </c>
      <c r="G32" s="19" t="str">
        <f t="shared" si="1"/>
        <v/>
      </c>
    </row>
    <row r="33" spans="1:7" ht="31.5" x14ac:dyDescent="0.25">
      <c r="A33" s="21">
        <v>25</v>
      </c>
      <c r="B33" s="36" t="s">
        <v>34</v>
      </c>
      <c r="C33" s="29" t="s">
        <v>208</v>
      </c>
      <c r="D33" s="42">
        <v>1</v>
      </c>
      <c r="E33" s="22"/>
      <c r="F33" s="19" t="str">
        <f t="shared" si="0"/>
        <v/>
      </c>
      <c r="G33" s="19" t="str">
        <f t="shared" si="1"/>
        <v/>
      </c>
    </row>
    <row r="34" spans="1:7" ht="31.5" x14ac:dyDescent="0.25">
      <c r="A34" s="21">
        <v>26</v>
      </c>
      <c r="B34" s="36" t="s">
        <v>35</v>
      </c>
      <c r="C34" s="29" t="s">
        <v>208</v>
      </c>
      <c r="D34" s="42">
        <v>1</v>
      </c>
      <c r="E34" s="22"/>
      <c r="F34" s="19" t="str">
        <f t="shared" si="0"/>
        <v/>
      </c>
      <c r="G34" s="19" t="str">
        <f t="shared" si="1"/>
        <v/>
      </c>
    </row>
    <row r="35" spans="1:7" ht="31.5" x14ac:dyDescent="0.25">
      <c r="A35" s="21">
        <v>27</v>
      </c>
      <c r="B35" s="36" t="s">
        <v>36</v>
      </c>
      <c r="C35" s="29" t="s">
        <v>208</v>
      </c>
      <c r="D35" s="42">
        <v>1</v>
      </c>
      <c r="E35" s="22"/>
      <c r="F35" s="19" t="str">
        <f t="shared" si="0"/>
        <v/>
      </c>
      <c r="G35" s="19" t="str">
        <f t="shared" si="1"/>
        <v/>
      </c>
    </row>
    <row r="36" spans="1:7" ht="31.5" x14ac:dyDescent="0.25">
      <c r="A36" s="21">
        <v>28</v>
      </c>
      <c r="B36" s="36" t="s">
        <v>37</v>
      </c>
      <c r="C36" s="29" t="s">
        <v>208</v>
      </c>
      <c r="D36" s="42">
        <v>1</v>
      </c>
      <c r="E36" s="22"/>
      <c r="F36" s="19" t="str">
        <f t="shared" si="0"/>
        <v/>
      </c>
      <c r="G36" s="19" t="str">
        <f t="shared" si="1"/>
        <v/>
      </c>
    </row>
    <row r="37" spans="1:7" ht="15.75" x14ac:dyDescent="0.25">
      <c r="A37" s="21">
        <v>29</v>
      </c>
      <c r="B37" s="36" t="s">
        <v>38</v>
      </c>
      <c r="C37" s="29" t="s">
        <v>208</v>
      </c>
      <c r="D37" s="42">
        <v>1</v>
      </c>
      <c r="E37" s="22"/>
      <c r="F37" s="19" t="str">
        <f t="shared" si="0"/>
        <v/>
      </c>
      <c r="G37" s="19" t="str">
        <f t="shared" si="1"/>
        <v/>
      </c>
    </row>
    <row r="38" spans="1:7" ht="31.5" x14ac:dyDescent="0.25">
      <c r="A38" s="21">
        <v>30</v>
      </c>
      <c r="B38" s="36" t="s">
        <v>39</v>
      </c>
      <c r="C38" s="29" t="s">
        <v>208</v>
      </c>
      <c r="D38" s="42">
        <v>1</v>
      </c>
      <c r="E38" s="22"/>
      <c r="F38" s="19" t="str">
        <f t="shared" si="0"/>
        <v/>
      </c>
      <c r="G38" s="19" t="str">
        <f t="shared" si="1"/>
        <v/>
      </c>
    </row>
    <row r="39" spans="1:7" ht="31.5" x14ac:dyDescent="0.25">
      <c r="A39" s="21">
        <v>31</v>
      </c>
      <c r="B39" s="36" t="s">
        <v>40</v>
      </c>
      <c r="C39" s="29" t="s">
        <v>208</v>
      </c>
      <c r="D39" s="42">
        <v>0.5</v>
      </c>
      <c r="E39" s="22"/>
      <c r="F39" s="19" t="str">
        <f t="shared" si="0"/>
        <v/>
      </c>
      <c r="G39" s="19" t="str">
        <f t="shared" si="1"/>
        <v/>
      </c>
    </row>
    <row r="40" spans="1:7" ht="15.75" x14ac:dyDescent="0.25">
      <c r="A40" s="21">
        <v>32</v>
      </c>
      <c r="B40" s="36" t="s">
        <v>41</v>
      </c>
      <c r="C40" s="29" t="s">
        <v>208</v>
      </c>
      <c r="D40" s="42">
        <v>0.5</v>
      </c>
      <c r="E40" s="22"/>
      <c r="F40" s="19" t="str">
        <f t="shared" si="0"/>
        <v/>
      </c>
      <c r="G40" s="19" t="str">
        <f t="shared" si="1"/>
        <v/>
      </c>
    </row>
    <row r="41" spans="1:7" ht="22.5" customHeight="1" x14ac:dyDescent="0.25">
      <c r="A41" s="21">
        <v>33</v>
      </c>
      <c r="B41" s="36" t="s">
        <v>42</v>
      </c>
      <c r="C41" s="29" t="s">
        <v>208</v>
      </c>
      <c r="D41" s="42">
        <v>1</v>
      </c>
      <c r="E41" s="22"/>
      <c r="F41" s="19" t="str">
        <f t="shared" si="0"/>
        <v/>
      </c>
      <c r="G41" s="19" t="str">
        <f t="shared" si="1"/>
        <v/>
      </c>
    </row>
    <row r="42" spans="1:7" ht="21.75" customHeight="1" x14ac:dyDescent="0.25">
      <c r="A42" s="21">
        <v>34</v>
      </c>
      <c r="B42" s="36" t="s">
        <v>43</v>
      </c>
      <c r="C42" s="29" t="s">
        <v>208</v>
      </c>
      <c r="D42" s="42">
        <v>1</v>
      </c>
      <c r="E42" s="22"/>
      <c r="F42" s="19" t="str">
        <f t="shared" si="0"/>
        <v/>
      </c>
      <c r="G42" s="19" t="str">
        <f t="shared" si="1"/>
        <v/>
      </c>
    </row>
    <row r="43" spans="1:7" ht="31.5" x14ac:dyDescent="0.25">
      <c r="A43" s="21">
        <v>35</v>
      </c>
      <c r="B43" s="36" t="s">
        <v>44</v>
      </c>
      <c r="C43" s="29" t="s">
        <v>208</v>
      </c>
      <c r="D43" s="42">
        <v>1</v>
      </c>
      <c r="E43" s="22"/>
      <c r="F43" s="19" t="str">
        <f t="shared" si="0"/>
        <v/>
      </c>
      <c r="G43" s="19" t="str">
        <f t="shared" si="1"/>
        <v/>
      </c>
    </row>
    <row r="44" spans="1:7" ht="31.5" x14ac:dyDescent="0.25">
      <c r="A44" s="21">
        <v>36</v>
      </c>
      <c r="B44" s="36" t="s">
        <v>45</v>
      </c>
      <c r="C44" s="29" t="s">
        <v>208</v>
      </c>
      <c r="D44" s="42">
        <v>1</v>
      </c>
      <c r="E44" s="22"/>
      <c r="F44" s="19" t="str">
        <f t="shared" si="0"/>
        <v/>
      </c>
      <c r="G44" s="19" t="str">
        <f t="shared" si="1"/>
        <v/>
      </c>
    </row>
    <row r="45" spans="1:7" ht="15.75" x14ac:dyDescent="0.25">
      <c r="A45" s="21">
        <v>37</v>
      </c>
      <c r="B45" s="36" t="s">
        <v>46</v>
      </c>
      <c r="C45" s="29" t="s">
        <v>208</v>
      </c>
      <c r="D45" s="42">
        <v>0.5</v>
      </c>
      <c r="E45" s="22"/>
      <c r="F45" s="19" t="str">
        <f t="shared" si="0"/>
        <v/>
      </c>
      <c r="G45" s="19" t="str">
        <f t="shared" si="1"/>
        <v/>
      </c>
    </row>
    <row r="46" spans="1:7" ht="15.75" x14ac:dyDescent="0.25">
      <c r="A46" s="21">
        <v>38</v>
      </c>
      <c r="B46" s="36" t="s">
        <v>47</v>
      </c>
      <c r="C46" s="29" t="s">
        <v>208</v>
      </c>
      <c r="D46" s="42">
        <v>1</v>
      </c>
      <c r="E46" s="22"/>
      <c r="F46" s="19" t="str">
        <f t="shared" si="0"/>
        <v/>
      </c>
      <c r="G46" s="19" t="str">
        <f t="shared" si="1"/>
        <v/>
      </c>
    </row>
    <row r="47" spans="1:7" ht="31.5" x14ac:dyDescent="0.25">
      <c r="A47" s="21">
        <v>39</v>
      </c>
      <c r="B47" s="36" t="s">
        <v>48</v>
      </c>
      <c r="C47" s="29" t="s">
        <v>208</v>
      </c>
      <c r="D47" s="42">
        <v>0.3</v>
      </c>
      <c r="E47" s="22"/>
      <c r="F47" s="19" t="str">
        <f t="shared" si="0"/>
        <v/>
      </c>
      <c r="G47" s="19" t="str">
        <f t="shared" si="1"/>
        <v/>
      </c>
    </row>
    <row r="48" spans="1:7" ht="31.5" x14ac:dyDescent="0.25">
      <c r="A48" s="21">
        <v>40</v>
      </c>
      <c r="B48" s="36" t="s">
        <v>49</v>
      </c>
      <c r="C48" s="29" t="s">
        <v>208</v>
      </c>
      <c r="D48" s="42">
        <v>1</v>
      </c>
      <c r="E48" s="22"/>
      <c r="F48" s="19" t="str">
        <f t="shared" si="0"/>
        <v/>
      </c>
      <c r="G48" s="19" t="str">
        <f t="shared" si="1"/>
        <v/>
      </c>
    </row>
    <row r="49" spans="1:7" ht="31.5" x14ac:dyDescent="0.25">
      <c r="A49" s="21">
        <v>41</v>
      </c>
      <c r="B49" s="36" t="s">
        <v>50</v>
      </c>
      <c r="C49" s="29" t="s">
        <v>208</v>
      </c>
      <c r="D49" s="42">
        <v>1</v>
      </c>
      <c r="E49" s="22"/>
      <c r="F49" s="19" t="str">
        <f t="shared" si="0"/>
        <v/>
      </c>
      <c r="G49" s="19" t="str">
        <f t="shared" si="1"/>
        <v/>
      </c>
    </row>
    <row r="50" spans="1:7" ht="31.5" x14ac:dyDescent="0.25">
      <c r="A50" s="21">
        <v>42</v>
      </c>
      <c r="B50" s="36" t="s">
        <v>51</v>
      </c>
      <c r="C50" s="29" t="s">
        <v>208</v>
      </c>
      <c r="D50" s="42">
        <v>0.5</v>
      </c>
      <c r="E50" s="22"/>
      <c r="F50" s="19" t="str">
        <f t="shared" si="0"/>
        <v/>
      </c>
      <c r="G50" s="19" t="str">
        <f t="shared" si="1"/>
        <v/>
      </c>
    </row>
    <row r="51" spans="1:7" ht="31.5" x14ac:dyDescent="0.25">
      <c r="A51" s="21">
        <v>43</v>
      </c>
      <c r="B51" s="36" t="s">
        <v>52</v>
      </c>
      <c r="C51" s="29" t="s">
        <v>208</v>
      </c>
      <c r="D51" s="42">
        <v>0.5</v>
      </c>
      <c r="E51" s="22"/>
      <c r="F51" s="19" t="str">
        <f t="shared" si="0"/>
        <v/>
      </c>
      <c r="G51" s="19" t="str">
        <f t="shared" si="1"/>
        <v/>
      </c>
    </row>
    <row r="52" spans="1:7" ht="15.75" x14ac:dyDescent="0.25">
      <c r="A52" s="21">
        <v>44</v>
      </c>
      <c r="B52" s="36" t="s">
        <v>53</v>
      </c>
      <c r="C52" s="29" t="s">
        <v>208</v>
      </c>
      <c r="D52" s="42">
        <v>1</v>
      </c>
      <c r="E52" s="22"/>
      <c r="F52" s="19" t="str">
        <f t="shared" si="0"/>
        <v/>
      </c>
      <c r="G52" s="19" t="str">
        <f t="shared" si="1"/>
        <v/>
      </c>
    </row>
    <row r="53" spans="1:7" ht="15.75" x14ac:dyDescent="0.25">
      <c r="A53" s="21">
        <v>45</v>
      </c>
      <c r="B53" s="36" t="s">
        <v>54</v>
      </c>
      <c r="C53" s="29" t="s">
        <v>208</v>
      </c>
      <c r="D53" s="42">
        <v>1</v>
      </c>
      <c r="E53" s="22"/>
      <c r="F53" s="19" t="str">
        <f t="shared" si="0"/>
        <v/>
      </c>
      <c r="G53" s="19" t="str">
        <f t="shared" si="1"/>
        <v/>
      </c>
    </row>
    <row r="54" spans="1:7" ht="15.75" x14ac:dyDescent="0.25">
      <c r="A54" s="21">
        <v>46</v>
      </c>
      <c r="B54" s="36" t="s">
        <v>55</v>
      </c>
      <c r="C54" s="29" t="s">
        <v>208</v>
      </c>
      <c r="D54" s="42">
        <v>0.5</v>
      </c>
      <c r="E54" s="22"/>
      <c r="F54" s="19" t="str">
        <f t="shared" si="0"/>
        <v/>
      </c>
      <c r="G54" s="19" t="str">
        <f t="shared" si="1"/>
        <v/>
      </c>
    </row>
    <row r="55" spans="1:7" ht="15.75" x14ac:dyDescent="0.25">
      <c r="A55" s="21">
        <v>47</v>
      </c>
      <c r="B55" s="36" t="s">
        <v>56</v>
      </c>
      <c r="C55" s="29" t="s">
        <v>208</v>
      </c>
      <c r="D55" s="42">
        <v>0.5</v>
      </c>
      <c r="E55" s="22"/>
      <c r="F55" s="19" t="str">
        <f t="shared" si="0"/>
        <v/>
      </c>
      <c r="G55" s="19" t="str">
        <f t="shared" si="1"/>
        <v/>
      </c>
    </row>
    <row r="56" spans="1:7" ht="15.75" x14ac:dyDescent="0.25">
      <c r="A56" s="21">
        <v>48</v>
      </c>
      <c r="B56" s="36" t="s">
        <v>57</v>
      </c>
      <c r="C56" s="29" t="s">
        <v>208</v>
      </c>
      <c r="D56" s="42">
        <v>1</v>
      </c>
      <c r="E56" s="22"/>
      <c r="F56" s="19" t="str">
        <f t="shared" si="0"/>
        <v/>
      </c>
      <c r="G56" s="19" t="str">
        <f t="shared" si="1"/>
        <v/>
      </c>
    </row>
    <row r="57" spans="1:7" ht="15.75" x14ac:dyDescent="0.25">
      <c r="A57" s="21">
        <v>49</v>
      </c>
      <c r="B57" s="36" t="s">
        <v>58</v>
      </c>
      <c r="C57" s="29" t="s">
        <v>208</v>
      </c>
      <c r="D57" s="42">
        <v>1</v>
      </c>
      <c r="E57" s="22"/>
      <c r="F57" s="19" t="str">
        <f t="shared" si="0"/>
        <v/>
      </c>
      <c r="G57" s="19" t="str">
        <f t="shared" si="1"/>
        <v/>
      </c>
    </row>
    <row r="58" spans="1:7" ht="31.5" x14ac:dyDescent="0.25">
      <c r="A58" s="21">
        <v>50</v>
      </c>
      <c r="B58" s="36" t="s">
        <v>59</v>
      </c>
      <c r="C58" s="29" t="s">
        <v>208</v>
      </c>
      <c r="D58" s="42">
        <v>0.5</v>
      </c>
      <c r="E58" s="22"/>
      <c r="F58" s="19" t="str">
        <f t="shared" si="0"/>
        <v/>
      </c>
      <c r="G58" s="19" t="str">
        <f t="shared" si="1"/>
        <v/>
      </c>
    </row>
    <row r="59" spans="1:7" ht="15.75" x14ac:dyDescent="0.25">
      <c r="A59" s="21">
        <v>51</v>
      </c>
      <c r="B59" s="36" t="s">
        <v>60</v>
      </c>
      <c r="C59" s="29" t="s">
        <v>208</v>
      </c>
      <c r="D59" s="42">
        <v>1</v>
      </c>
      <c r="E59" s="22"/>
      <c r="F59" s="19" t="str">
        <f t="shared" si="0"/>
        <v/>
      </c>
      <c r="G59" s="19" t="str">
        <f t="shared" si="1"/>
        <v/>
      </c>
    </row>
    <row r="60" spans="1:7" ht="15.75" x14ac:dyDescent="0.25">
      <c r="A60" s="21">
        <v>52</v>
      </c>
      <c r="B60" s="36" t="s">
        <v>61</v>
      </c>
      <c r="C60" s="29" t="s">
        <v>208</v>
      </c>
      <c r="D60" s="42">
        <v>0.3</v>
      </c>
      <c r="E60" s="22"/>
      <c r="F60" s="19" t="str">
        <f t="shared" si="0"/>
        <v/>
      </c>
      <c r="G60" s="19" t="str">
        <f t="shared" si="1"/>
        <v/>
      </c>
    </row>
    <row r="61" spans="1:7" ht="15.75" x14ac:dyDescent="0.25">
      <c r="A61" s="21">
        <v>53</v>
      </c>
      <c r="B61" s="36" t="s">
        <v>62</v>
      </c>
      <c r="C61" s="29" t="s">
        <v>208</v>
      </c>
      <c r="D61" s="47">
        <v>1</v>
      </c>
      <c r="E61" s="22"/>
      <c r="F61" s="19" t="str">
        <f t="shared" si="0"/>
        <v/>
      </c>
      <c r="G61" s="19" t="str">
        <f t="shared" si="1"/>
        <v/>
      </c>
    </row>
    <row r="62" spans="1:7" ht="15.75" x14ac:dyDescent="0.25">
      <c r="A62" s="21">
        <v>54</v>
      </c>
      <c r="B62" s="36" t="s">
        <v>63</v>
      </c>
      <c r="C62" s="29" t="s">
        <v>208</v>
      </c>
      <c r="D62" s="42">
        <v>0.5</v>
      </c>
      <c r="E62" s="22"/>
      <c r="F62" s="19" t="str">
        <f t="shared" si="0"/>
        <v/>
      </c>
      <c r="G62" s="19" t="str">
        <f t="shared" si="1"/>
        <v/>
      </c>
    </row>
    <row r="63" spans="1:7" ht="31.5" x14ac:dyDescent="0.25">
      <c r="A63" s="24">
        <v>55</v>
      </c>
      <c r="B63" s="36" t="s">
        <v>64</v>
      </c>
      <c r="C63" s="29" t="s">
        <v>208</v>
      </c>
      <c r="D63" s="42">
        <v>0.5</v>
      </c>
      <c r="E63" s="22"/>
      <c r="F63" s="19" t="str">
        <f t="shared" si="0"/>
        <v/>
      </c>
      <c r="G63" s="19" t="str">
        <f t="shared" si="1"/>
        <v/>
      </c>
    </row>
    <row r="64" spans="1:7" ht="15.75" x14ac:dyDescent="0.25">
      <c r="A64" s="24">
        <v>56</v>
      </c>
      <c r="B64" s="36" t="s">
        <v>65</v>
      </c>
      <c r="C64" s="29" t="s">
        <v>208</v>
      </c>
      <c r="D64" s="42">
        <v>0.3</v>
      </c>
      <c r="E64" s="22"/>
      <c r="F64" s="19" t="str">
        <f t="shared" si="0"/>
        <v/>
      </c>
      <c r="G64" s="19" t="str">
        <f t="shared" si="1"/>
        <v/>
      </c>
    </row>
    <row r="65" spans="1:7" ht="31.5" x14ac:dyDescent="0.25">
      <c r="A65" s="24">
        <v>57</v>
      </c>
      <c r="B65" s="36" t="s">
        <v>66</v>
      </c>
      <c r="C65" s="29" t="s">
        <v>208</v>
      </c>
      <c r="D65" s="42">
        <v>1</v>
      </c>
      <c r="E65" s="22"/>
      <c r="F65" s="19" t="str">
        <f t="shared" si="0"/>
        <v/>
      </c>
      <c r="G65" s="19" t="str">
        <f t="shared" si="1"/>
        <v/>
      </c>
    </row>
    <row r="66" spans="1:7" ht="31.5" x14ac:dyDescent="0.25">
      <c r="A66" s="24">
        <v>58</v>
      </c>
      <c r="B66" s="36" t="s">
        <v>67</v>
      </c>
      <c r="C66" s="29" t="s">
        <v>208</v>
      </c>
      <c r="D66" s="42">
        <v>1</v>
      </c>
      <c r="E66" s="22"/>
      <c r="F66" s="19" t="str">
        <f t="shared" si="0"/>
        <v/>
      </c>
      <c r="G66" s="19" t="str">
        <f t="shared" si="1"/>
        <v/>
      </c>
    </row>
    <row r="67" spans="1:7" ht="31.5" x14ac:dyDescent="0.25">
      <c r="A67" s="24">
        <v>59</v>
      </c>
      <c r="B67" s="36" t="s">
        <v>68</v>
      </c>
      <c r="C67" s="29" t="s">
        <v>208</v>
      </c>
      <c r="D67" s="42">
        <v>1</v>
      </c>
      <c r="E67" s="22"/>
      <c r="F67" s="19" t="str">
        <f t="shared" si="0"/>
        <v/>
      </c>
      <c r="G67" s="19" t="str">
        <f t="shared" si="1"/>
        <v/>
      </c>
    </row>
    <row r="68" spans="1:7" ht="31.5" x14ac:dyDescent="0.25">
      <c r="A68" s="24">
        <v>60</v>
      </c>
      <c r="B68" s="36" t="s">
        <v>69</v>
      </c>
      <c r="C68" s="29" t="s">
        <v>208</v>
      </c>
      <c r="D68" s="42">
        <v>1</v>
      </c>
      <c r="E68" s="22"/>
      <c r="F68" s="19" t="str">
        <f t="shared" si="0"/>
        <v/>
      </c>
      <c r="G68" s="19" t="str">
        <f t="shared" si="1"/>
        <v/>
      </c>
    </row>
    <row r="69" spans="1:7" ht="31.5" x14ac:dyDescent="0.25">
      <c r="A69" s="24">
        <v>61</v>
      </c>
      <c r="B69" s="36" t="s">
        <v>70</v>
      </c>
      <c r="C69" s="29" t="s">
        <v>208</v>
      </c>
      <c r="D69" s="42">
        <v>1</v>
      </c>
      <c r="E69" s="22"/>
      <c r="F69" s="19" t="str">
        <f t="shared" si="0"/>
        <v/>
      </c>
      <c r="G69" s="19" t="str">
        <f t="shared" si="1"/>
        <v/>
      </c>
    </row>
    <row r="70" spans="1:7" ht="31.5" x14ac:dyDescent="0.25">
      <c r="A70" s="24">
        <v>62</v>
      </c>
      <c r="B70" s="36" t="s">
        <v>71</v>
      </c>
      <c r="C70" s="29" t="s">
        <v>208</v>
      </c>
      <c r="D70" s="42">
        <v>1</v>
      </c>
      <c r="E70" s="22"/>
      <c r="F70" s="19" t="str">
        <f t="shared" si="0"/>
        <v/>
      </c>
      <c r="G70" s="19" t="str">
        <f t="shared" si="1"/>
        <v/>
      </c>
    </row>
    <row r="71" spans="1:7" ht="31.5" x14ac:dyDescent="0.25">
      <c r="A71" s="24">
        <v>63</v>
      </c>
      <c r="B71" s="36" t="s">
        <v>72</v>
      </c>
      <c r="C71" s="29" t="s">
        <v>208</v>
      </c>
      <c r="D71" s="42">
        <v>1</v>
      </c>
      <c r="E71" s="22"/>
      <c r="F71" s="19" t="str">
        <f t="shared" si="0"/>
        <v/>
      </c>
      <c r="G71" s="19" t="str">
        <f t="shared" si="1"/>
        <v/>
      </c>
    </row>
    <row r="72" spans="1:7" ht="31.5" x14ac:dyDescent="0.25">
      <c r="A72" s="24">
        <v>64</v>
      </c>
      <c r="B72" s="36" t="s">
        <v>73</v>
      </c>
      <c r="C72" s="29" t="s">
        <v>208</v>
      </c>
      <c r="D72" s="42">
        <v>1</v>
      </c>
      <c r="E72" s="22"/>
      <c r="F72" s="19" t="str">
        <f t="shared" si="0"/>
        <v/>
      </c>
      <c r="G72" s="19" t="str">
        <f t="shared" si="1"/>
        <v/>
      </c>
    </row>
    <row r="73" spans="1:7" ht="31.5" x14ac:dyDescent="0.25">
      <c r="A73" s="24">
        <v>65</v>
      </c>
      <c r="B73" s="36" t="s">
        <v>74</v>
      </c>
      <c r="C73" s="29" t="s">
        <v>208</v>
      </c>
      <c r="D73" s="42">
        <v>1</v>
      </c>
      <c r="E73" s="22"/>
      <c r="F73" s="19" t="str">
        <f t="shared" ref="F73:F136" si="2">IF(E73&lt;&gt;"",ROUND(E73*(1+pvm),2),"")</f>
        <v/>
      </c>
      <c r="G73" s="19" t="str">
        <f t="shared" si="1"/>
        <v/>
      </c>
    </row>
    <row r="74" spans="1:7" ht="31.5" x14ac:dyDescent="0.25">
      <c r="A74" s="24">
        <v>66</v>
      </c>
      <c r="B74" s="36" t="s">
        <v>75</v>
      </c>
      <c r="C74" s="29" t="s">
        <v>208</v>
      </c>
      <c r="D74" s="48">
        <v>1</v>
      </c>
      <c r="E74" s="22"/>
      <c r="F74" s="19" t="str">
        <f t="shared" si="2"/>
        <v/>
      </c>
      <c r="G74" s="19" t="str">
        <f t="shared" ref="G74:G137" si="3">IF(F74&lt;&gt;"",D74*F74,"")</f>
        <v/>
      </c>
    </row>
    <row r="75" spans="1:7" ht="31.5" x14ac:dyDescent="0.25">
      <c r="A75" s="24">
        <v>67</v>
      </c>
      <c r="B75" s="36" t="s">
        <v>76</v>
      </c>
      <c r="C75" s="29" t="s">
        <v>208</v>
      </c>
      <c r="D75" s="48">
        <v>0.5</v>
      </c>
      <c r="E75" s="22"/>
      <c r="F75" s="19" t="str">
        <f t="shared" si="2"/>
        <v/>
      </c>
      <c r="G75" s="19" t="str">
        <f t="shared" si="3"/>
        <v/>
      </c>
    </row>
    <row r="76" spans="1:7" ht="15.75" x14ac:dyDescent="0.25">
      <c r="A76" s="24">
        <v>68</v>
      </c>
      <c r="B76" s="36" t="s">
        <v>77</v>
      </c>
      <c r="C76" s="29" t="s">
        <v>208</v>
      </c>
      <c r="D76" s="48">
        <v>0.5</v>
      </c>
      <c r="E76" s="22"/>
      <c r="F76" s="19" t="str">
        <f t="shared" si="2"/>
        <v/>
      </c>
      <c r="G76" s="19" t="str">
        <f t="shared" si="3"/>
        <v/>
      </c>
    </row>
    <row r="77" spans="1:7" ht="15.75" x14ac:dyDescent="0.25">
      <c r="A77" s="24">
        <v>69</v>
      </c>
      <c r="B77" s="36" t="s">
        <v>78</v>
      </c>
      <c r="C77" s="29" t="s">
        <v>208</v>
      </c>
      <c r="D77" s="48">
        <v>1</v>
      </c>
      <c r="E77" s="22"/>
      <c r="F77" s="19" t="str">
        <f t="shared" si="2"/>
        <v/>
      </c>
      <c r="G77" s="19" t="str">
        <f t="shared" si="3"/>
        <v/>
      </c>
    </row>
    <row r="78" spans="1:7" ht="15.75" x14ac:dyDescent="0.25">
      <c r="A78" s="24">
        <v>70</v>
      </c>
      <c r="B78" s="36" t="s">
        <v>79</v>
      </c>
      <c r="C78" s="29" t="s">
        <v>208</v>
      </c>
      <c r="D78" s="48">
        <v>1</v>
      </c>
      <c r="E78" s="22"/>
      <c r="F78" s="19" t="str">
        <f t="shared" si="2"/>
        <v/>
      </c>
      <c r="G78" s="19" t="str">
        <f t="shared" si="3"/>
        <v/>
      </c>
    </row>
    <row r="79" spans="1:7" ht="31.5" x14ac:dyDescent="0.25">
      <c r="A79" s="24">
        <v>71</v>
      </c>
      <c r="B79" s="36" t="s">
        <v>80</v>
      </c>
      <c r="C79" s="29" t="s">
        <v>208</v>
      </c>
      <c r="D79" s="48">
        <v>1</v>
      </c>
      <c r="E79" s="22"/>
      <c r="F79" s="19" t="str">
        <f t="shared" si="2"/>
        <v/>
      </c>
      <c r="G79" s="19" t="str">
        <f t="shared" si="3"/>
        <v/>
      </c>
    </row>
    <row r="80" spans="1:7" ht="31.5" x14ac:dyDescent="0.25">
      <c r="A80" s="24">
        <v>72</v>
      </c>
      <c r="B80" s="36" t="s">
        <v>81</v>
      </c>
      <c r="C80" s="29" t="s">
        <v>208</v>
      </c>
      <c r="D80" s="48">
        <v>1</v>
      </c>
      <c r="E80" s="22"/>
      <c r="F80" s="19" t="str">
        <f t="shared" si="2"/>
        <v/>
      </c>
      <c r="G80" s="19" t="str">
        <f t="shared" si="3"/>
        <v/>
      </c>
    </row>
    <row r="81" spans="1:7" ht="31.5" x14ac:dyDescent="0.25">
      <c r="A81" s="24">
        <v>73</v>
      </c>
      <c r="B81" s="36" t="s">
        <v>82</v>
      </c>
      <c r="C81" s="29" t="s">
        <v>208</v>
      </c>
      <c r="D81" s="48">
        <v>1</v>
      </c>
      <c r="E81" s="22"/>
      <c r="F81" s="19" t="str">
        <f t="shared" si="2"/>
        <v/>
      </c>
      <c r="G81" s="19" t="str">
        <f t="shared" si="3"/>
        <v/>
      </c>
    </row>
    <row r="82" spans="1:7" ht="15.75" x14ac:dyDescent="0.25">
      <c r="A82" s="24">
        <v>74</v>
      </c>
      <c r="B82" s="36" t="s">
        <v>83</v>
      </c>
      <c r="C82" s="29" t="s">
        <v>208</v>
      </c>
      <c r="D82" s="48">
        <v>1</v>
      </c>
      <c r="E82" s="22"/>
      <c r="F82" s="19" t="str">
        <f t="shared" si="2"/>
        <v/>
      </c>
      <c r="G82" s="19" t="str">
        <f t="shared" si="3"/>
        <v/>
      </c>
    </row>
    <row r="83" spans="1:7" ht="31.5" x14ac:dyDescent="0.25">
      <c r="A83" s="24">
        <v>75</v>
      </c>
      <c r="B83" s="36" t="s">
        <v>84</v>
      </c>
      <c r="C83" s="29" t="s">
        <v>208</v>
      </c>
      <c r="D83" s="48">
        <v>1</v>
      </c>
      <c r="E83" s="22"/>
      <c r="F83" s="19" t="str">
        <f t="shared" si="2"/>
        <v/>
      </c>
      <c r="G83" s="19" t="str">
        <f t="shared" si="3"/>
        <v/>
      </c>
    </row>
    <row r="84" spans="1:7" ht="31.5" x14ac:dyDescent="0.25">
      <c r="A84" s="24">
        <v>76</v>
      </c>
      <c r="B84" s="36" t="s">
        <v>66</v>
      </c>
      <c r="C84" s="29" t="s">
        <v>208</v>
      </c>
      <c r="D84" s="48">
        <v>1</v>
      </c>
      <c r="E84" s="22"/>
      <c r="F84" s="19" t="str">
        <f t="shared" si="2"/>
        <v/>
      </c>
      <c r="G84" s="19" t="str">
        <f t="shared" si="3"/>
        <v/>
      </c>
    </row>
    <row r="85" spans="1:7" ht="15.75" x14ac:dyDescent="0.25">
      <c r="A85" s="24">
        <v>77</v>
      </c>
      <c r="B85" s="36" t="s">
        <v>85</v>
      </c>
      <c r="C85" s="29" t="s">
        <v>208</v>
      </c>
      <c r="D85" s="48">
        <v>0.5</v>
      </c>
      <c r="E85" s="22"/>
      <c r="F85" s="19" t="str">
        <f t="shared" si="2"/>
        <v/>
      </c>
      <c r="G85" s="19" t="str">
        <f t="shared" si="3"/>
        <v/>
      </c>
    </row>
    <row r="86" spans="1:7" ht="15.75" x14ac:dyDescent="0.25">
      <c r="A86" s="24">
        <v>78</v>
      </c>
      <c r="B86" s="36" t="s">
        <v>86</v>
      </c>
      <c r="C86" s="29" t="s">
        <v>208</v>
      </c>
      <c r="D86" s="48">
        <v>0.5</v>
      </c>
      <c r="E86" s="22"/>
      <c r="F86" s="19" t="str">
        <f t="shared" si="2"/>
        <v/>
      </c>
      <c r="G86" s="19" t="str">
        <f t="shared" si="3"/>
        <v/>
      </c>
    </row>
    <row r="87" spans="1:7" ht="31.5" x14ac:dyDescent="0.25">
      <c r="A87" s="24">
        <v>79</v>
      </c>
      <c r="B87" s="36" t="s">
        <v>87</v>
      </c>
      <c r="C87" s="29" t="s">
        <v>208</v>
      </c>
      <c r="D87" s="48">
        <v>0.5</v>
      </c>
      <c r="E87" s="22"/>
      <c r="F87" s="19" t="str">
        <f t="shared" si="2"/>
        <v/>
      </c>
      <c r="G87" s="19" t="str">
        <f t="shared" si="3"/>
        <v/>
      </c>
    </row>
    <row r="88" spans="1:7" ht="15.75" x14ac:dyDescent="0.25">
      <c r="A88" s="24">
        <v>80</v>
      </c>
      <c r="B88" s="36" t="s">
        <v>88</v>
      </c>
      <c r="C88" s="29" t="s">
        <v>208</v>
      </c>
      <c r="D88" s="48">
        <v>0.5</v>
      </c>
      <c r="E88" s="22"/>
      <c r="F88" s="19" t="str">
        <f t="shared" si="2"/>
        <v/>
      </c>
      <c r="G88" s="19" t="str">
        <f t="shared" si="3"/>
        <v/>
      </c>
    </row>
    <row r="89" spans="1:7" ht="15.75" x14ac:dyDescent="0.25">
      <c r="A89" s="24">
        <v>81</v>
      </c>
      <c r="B89" s="36" t="s">
        <v>89</v>
      </c>
      <c r="C89" s="29" t="s">
        <v>208</v>
      </c>
      <c r="D89" s="48">
        <v>1</v>
      </c>
      <c r="E89" s="22"/>
      <c r="F89" s="19" t="str">
        <f t="shared" si="2"/>
        <v/>
      </c>
      <c r="G89" s="19" t="str">
        <f t="shared" si="3"/>
        <v/>
      </c>
    </row>
    <row r="90" spans="1:7" ht="31.5" x14ac:dyDescent="0.25">
      <c r="A90" s="24">
        <v>82</v>
      </c>
      <c r="B90" s="36" t="s">
        <v>90</v>
      </c>
      <c r="C90" s="29" t="s">
        <v>208</v>
      </c>
      <c r="D90" s="48">
        <v>0.3</v>
      </c>
      <c r="E90" s="22"/>
      <c r="F90" s="19" t="str">
        <f t="shared" si="2"/>
        <v/>
      </c>
      <c r="G90" s="19" t="str">
        <f t="shared" si="3"/>
        <v/>
      </c>
    </row>
    <row r="91" spans="1:7" ht="15.75" x14ac:dyDescent="0.25">
      <c r="A91" s="24">
        <v>83</v>
      </c>
      <c r="B91" s="36" t="s">
        <v>91</v>
      </c>
      <c r="C91" s="29" t="s">
        <v>208</v>
      </c>
      <c r="D91" s="48">
        <v>0.3</v>
      </c>
      <c r="E91" s="22"/>
      <c r="F91" s="19" t="str">
        <f t="shared" si="2"/>
        <v/>
      </c>
      <c r="G91" s="19" t="str">
        <f t="shared" si="3"/>
        <v/>
      </c>
    </row>
    <row r="92" spans="1:7" ht="15.75" x14ac:dyDescent="0.25">
      <c r="A92" s="24">
        <v>84</v>
      </c>
      <c r="B92" s="36" t="s">
        <v>92</v>
      </c>
      <c r="C92" s="29" t="s">
        <v>208</v>
      </c>
      <c r="D92" s="48">
        <v>0.3</v>
      </c>
      <c r="E92" s="22"/>
      <c r="F92" s="19" t="str">
        <f t="shared" si="2"/>
        <v/>
      </c>
      <c r="G92" s="19" t="str">
        <f t="shared" si="3"/>
        <v/>
      </c>
    </row>
    <row r="93" spans="1:7" ht="31.5" x14ac:dyDescent="0.25">
      <c r="A93" s="24">
        <v>85</v>
      </c>
      <c r="B93" s="36" t="s">
        <v>93</v>
      </c>
      <c r="C93" s="29" t="s">
        <v>208</v>
      </c>
      <c r="D93" s="48">
        <v>0.5</v>
      </c>
      <c r="E93" s="22"/>
      <c r="F93" s="19" t="str">
        <f t="shared" si="2"/>
        <v/>
      </c>
      <c r="G93" s="19" t="str">
        <f t="shared" si="3"/>
        <v/>
      </c>
    </row>
    <row r="94" spans="1:7" ht="15.75" x14ac:dyDescent="0.25">
      <c r="A94" s="24">
        <v>86</v>
      </c>
      <c r="B94" s="36" t="s">
        <v>94</v>
      </c>
      <c r="C94" s="29" t="s">
        <v>208</v>
      </c>
      <c r="D94" s="48">
        <v>0.5</v>
      </c>
      <c r="E94" s="22"/>
      <c r="F94" s="19" t="str">
        <f t="shared" si="2"/>
        <v/>
      </c>
      <c r="G94" s="19" t="str">
        <f t="shared" si="3"/>
        <v/>
      </c>
    </row>
    <row r="95" spans="1:7" ht="15.75" x14ac:dyDescent="0.25">
      <c r="A95" s="24">
        <v>87</v>
      </c>
      <c r="B95" s="36" t="s">
        <v>95</v>
      </c>
      <c r="C95" s="29" t="s">
        <v>208</v>
      </c>
      <c r="D95" s="48">
        <v>0.5</v>
      </c>
      <c r="E95" s="22"/>
      <c r="F95" s="19" t="str">
        <f t="shared" si="2"/>
        <v/>
      </c>
      <c r="G95" s="19" t="str">
        <f t="shared" si="3"/>
        <v/>
      </c>
    </row>
    <row r="96" spans="1:7" ht="31.5" x14ac:dyDescent="0.25">
      <c r="A96" s="24">
        <v>88</v>
      </c>
      <c r="B96" s="36" t="s">
        <v>96</v>
      </c>
      <c r="C96" s="29" t="s">
        <v>208</v>
      </c>
      <c r="D96" s="48">
        <v>0.5</v>
      </c>
      <c r="E96" s="22"/>
      <c r="F96" s="19" t="str">
        <f t="shared" si="2"/>
        <v/>
      </c>
      <c r="G96" s="19" t="str">
        <f t="shared" si="3"/>
        <v/>
      </c>
    </row>
    <row r="97" spans="1:7" ht="31.5" x14ac:dyDescent="0.25">
      <c r="A97" s="24">
        <v>89</v>
      </c>
      <c r="B97" s="36" t="s">
        <v>97</v>
      </c>
      <c r="C97" s="29" t="s">
        <v>208</v>
      </c>
      <c r="D97" s="48">
        <v>0.5</v>
      </c>
      <c r="E97" s="22"/>
      <c r="F97" s="19" t="str">
        <f t="shared" si="2"/>
        <v/>
      </c>
      <c r="G97" s="19" t="str">
        <f t="shared" si="3"/>
        <v/>
      </c>
    </row>
    <row r="98" spans="1:7" ht="31.5" x14ac:dyDescent="0.25">
      <c r="A98" s="24">
        <v>90</v>
      </c>
      <c r="B98" s="36" t="s">
        <v>98</v>
      </c>
      <c r="C98" s="29" t="s">
        <v>208</v>
      </c>
      <c r="D98" s="48">
        <v>1</v>
      </c>
      <c r="E98" s="22"/>
      <c r="F98" s="19" t="str">
        <f t="shared" si="2"/>
        <v/>
      </c>
      <c r="G98" s="19" t="str">
        <f t="shared" si="3"/>
        <v/>
      </c>
    </row>
    <row r="99" spans="1:7" ht="31.5" x14ac:dyDescent="0.25">
      <c r="A99" s="24">
        <v>91</v>
      </c>
      <c r="B99" s="36" t="s">
        <v>99</v>
      </c>
      <c r="C99" s="29" t="s">
        <v>208</v>
      </c>
      <c r="D99" s="48">
        <v>1</v>
      </c>
      <c r="E99" s="22"/>
      <c r="F99" s="19" t="str">
        <f t="shared" si="2"/>
        <v/>
      </c>
      <c r="G99" s="19" t="str">
        <f t="shared" si="3"/>
        <v/>
      </c>
    </row>
    <row r="100" spans="1:7" ht="31.5" x14ac:dyDescent="0.25">
      <c r="A100" s="24">
        <v>92</v>
      </c>
      <c r="B100" s="36" t="s">
        <v>100</v>
      </c>
      <c r="C100" s="29" t="s">
        <v>208</v>
      </c>
      <c r="D100" s="48">
        <v>0.3</v>
      </c>
      <c r="E100" s="22"/>
      <c r="F100" s="19" t="str">
        <f t="shared" si="2"/>
        <v/>
      </c>
      <c r="G100" s="19" t="str">
        <f t="shared" si="3"/>
        <v/>
      </c>
    </row>
    <row r="101" spans="1:7" ht="15.75" x14ac:dyDescent="0.25">
      <c r="A101" s="24">
        <v>93</v>
      </c>
      <c r="B101" s="36" t="s">
        <v>101</v>
      </c>
      <c r="C101" s="29" t="s">
        <v>208</v>
      </c>
      <c r="D101" s="48">
        <v>0.3</v>
      </c>
      <c r="E101" s="22"/>
      <c r="F101" s="19" t="str">
        <f t="shared" si="2"/>
        <v/>
      </c>
      <c r="G101" s="19" t="str">
        <f t="shared" si="3"/>
        <v/>
      </c>
    </row>
    <row r="102" spans="1:7" ht="15.75" x14ac:dyDescent="0.25">
      <c r="A102" s="24">
        <v>94</v>
      </c>
      <c r="B102" s="36" t="s">
        <v>102</v>
      </c>
      <c r="C102" s="29" t="s">
        <v>208</v>
      </c>
      <c r="D102" s="48">
        <v>0.5</v>
      </c>
      <c r="E102" s="22"/>
      <c r="F102" s="19" t="str">
        <f t="shared" si="2"/>
        <v/>
      </c>
      <c r="G102" s="19" t="str">
        <f t="shared" si="3"/>
        <v/>
      </c>
    </row>
    <row r="103" spans="1:7" ht="15.75" x14ac:dyDescent="0.25">
      <c r="A103" s="24">
        <v>95</v>
      </c>
      <c r="B103" s="36" t="s">
        <v>103</v>
      </c>
      <c r="C103" s="29" t="s">
        <v>208</v>
      </c>
      <c r="D103" s="48">
        <v>0.5</v>
      </c>
      <c r="E103" s="22"/>
      <c r="F103" s="19" t="str">
        <f t="shared" si="2"/>
        <v/>
      </c>
      <c r="G103" s="19" t="str">
        <f t="shared" si="3"/>
        <v/>
      </c>
    </row>
    <row r="104" spans="1:7" ht="31.5" x14ac:dyDescent="0.25">
      <c r="A104" s="24">
        <v>96</v>
      </c>
      <c r="B104" s="36" t="s">
        <v>104</v>
      </c>
      <c r="C104" s="29" t="s">
        <v>208</v>
      </c>
      <c r="D104" s="48">
        <v>1</v>
      </c>
      <c r="E104" s="22"/>
      <c r="F104" s="19" t="str">
        <f t="shared" si="2"/>
        <v/>
      </c>
      <c r="G104" s="19" t="str">
        <f t="shared" si="3"/>
        <v/>
      </c>
    </row>
    <row r="105" spans="1:7" ht="31.5" x14ac:dyDescent="0.25">
      <c r="A105" s="24">
        <v>97</v>
      </c>
      <c r="B105" s="36" t="s">
        <v>105</v>
      </c>
      <c r="C105" s="29" t="s">
        <v>208</v>
      </c>
      <c r="D105" s="48">
        <v>0.3</v>
      </c>
      <c r="E105" s="22"/>
      <c r="F105" s="19" t="str">
        <f t="shared" si="2"/>
        <v/>
      </c>
      <c r="G105" s="19" t="str">
        <f t="shared" si="3"/>
        <v/>
      </c>
    </row>
    <row r="106" spans="1:7" ht="15.75" x14ac:dyDescent="0.25">
      <c r="A106" s="24">
        <v>98</v>
      </c>
      <c r="B106" s="36" t="s">
        <v>106</v>
      </c>
      <c r="C106" s="29" t="s">
        <v>208</v>
      </c>
      <c r="D106" s="48">
        <v>0.3</v>
      </c>
      <c r="E106" s="22"/>
      <c r="F106" s="19" t="str">
        <f t="shared" si="2"/>
        <v/>
      </c>
      <c r="G106" s="19" t="str">
        <f t="shared" si="3"/>
        <v/>
      </c>
    </row>
    <row r="107" spans="1:7" ht="15.75" x14ac:dyDescent="0.25">
      <c r="A107" s="24">
        <v>99</v>
      </c>
      <c r="B107" s="36" t="s">
        <v>107</v>
      </c>
      <c r="C107" s="29" t="s">
        <v>208</v>
      </c>
      <c r="D107" s="48">
        <v>0.5</v>
      </c>
      <c r="E107" s="22"/>
      <c r="F107" s="19" t="str">
        <f t="shared" si="2"/>
        <v/>
      </c>
      <c r="G107" s="19" t="str">
        <f t="shared" si="3"/>
        <v/>
      </c>
    </row>
    <row r="108" spans="1:7" ht="31.5" x14ac:dyDescent="0.25">
      <c r="A108" s="24">
        <v>100</v>
      </c>
      <c r="B108" s="36" t="s">
        <v>108</v>
      </c>
      <c r="C108" s="29" t="s">
        <v>208</v>
      </c>
      <c r="D108" s="48">
        <v>1</v>
      </c>
      <c r="E108" s="22"/>
      <c r="F108" s="19" t="str">
        <f t="shared" si="2"/>
        <v/>
      </c>
      <c r="G108" s="19" t="str">
        <f t="shared" si="3"/>
        <v/>
      </c>
    </row>
    <row r="109" spans="1:7" ht="31.5" x14ac:dyDescent="0.25">
      <c r="A109" s="24">
        <v>101</v>
      </c>
      <c r="B109" s="36" t="s">
        <v>109</v>
      </c>
      <c r="C109" s="29" t="s">
        <v>208</v>
      </c>
      <c r="D109" s="48">
        <v>0.3</v>
      </c>
      <c r="E109" s="22"/>
      <c r="F109" s="19" t="str">
        <f t="shared" si="2"/>
        <v/>
      </c>
      <c r="G109" s="19" t="str">
        <f t="shared" si="3"/>
        <v/>
      </c>
    </row>
    <row r="110" spans="1:7" ht="31.5" x14ac:dyDescent="0.25">
      <c r="A110" s="24">
        <v>102</v>
      </c>
      <c r="B110" s="36" t="s">
        <v>110</v>
      </c>
      <c r="C110" s="29" t="s">
        <v>208</v>
      </c>
      <c r="D110" s="48">
        <v>0.3</v>
      </c>
      <c r="E110" s="22"/>
      <c r="F110" s="19" t="str">
        <f t="shared" si="2"/>
        <v/>
      </c>
      <c r="G110" s="19" t="str">
        <f t="shared" si="3"/>
        <v/>
      </c>
    </row>
    <row r="111" spans="1:7" ht="31.5" x14ac:dyDescent="0.25">
      <c r="A111" s="24">
        <v>103</v>
      </c>
      <c r="B111" s="36" t="s">
        <v>111</v>
      </c>
      <c r="C111" s="29" t="s">
        <v>208</v>
      </c>
      <c r="D111" s="48">
        <v>0.5</v>
      </c>
      <c r="E111" s="22"/>
      <c r="F111" s="19" t="str">
        <f t="shared" si="2"/>
        <v/>
      </c>
      <c r="G111" s="19" t="str">
        <f t="shared" si="3"/>
        <v/>
      </c>
    </row>
    <row r="112" spans="1:7" ht="31.5" x14ac:dyDescent="0.25">
      <c r="A112" s="24">
        <v>104</v>
      </c>
      <c r="B112" s="36" t="s">
        <v>112</v>
      </c>
      <c r="C112" s="29" t="s">
        <v>208</v>
      </c>
      <c r="D112" s="48">
        <v>0.5</v>
      </c>
      <c r="E112" s="22"/>
      <c r="F112" s="19" t="str">
        <f t="shared" si="2"/>
        <v/>
      </c>
      <c r="G112" s="19" t="str">
        <f t="shared" si="3"/>
        <v/>
      </c>
    </row>
    <row r="113" spans="1:7" ht="15.75" x14ac:dyDescent="0.25">
      <c r="A113" s="24">
        <v>105</v>
      </c>
      <c r="B113" s="36" t="s">
        <v>113</v>
      </c>
      <c r="C113" s="29" t="s">
        <v>208</v>
      </c>
      <c r="D113" s="48">
        <v>0.5</v>
      </c>
      <c r="E113" s="22"/>
      <c r="F113" s="19" t="str">
        <f t="shared" si="2"/>
        <v/>
      </c>
      <c r="G113" s="19" t="str">
        <f t="shared" si="3"/>
        <v/>
      </c>
    </row>
    <row r="114" spans="1:7" ht="15.75" x14ac:dyDescent="0.25">
      <c r="A114" s="24">
        <v>106</v>
      </c>
      <c r="B114" s="36" t="s">
        <v>114</v>
      </c>
      <c r="C114" s="29" t="s">
        <v>208</v>
      </c>
      <c r="D114" s="48">
        <v>0.5</v>
      </c>
      <c r="E114" s="22"/>
      <c r="F114" s="19" t="str">
        <f t="shared" si="2"/>
        <v/>
      </c>
      <c r="G114" s="19" t="str">
        <f t="shared" si="3"/>
        <v/>
      </c>
    </row>
    <row r="115" spans="1:7" ht="31.5" x14ac:dyDescent="0.25">
      <c r="A115" s="24">
        <v>107</v>
      </c>
      <c r="B115" s="36" t="s">
        <v>115</v>
      </c>
      <c r="C115" s="29" t="s">
        <v>208</v>
      </c>
      <c r="D115" s="48">
        <v>0.5</v>
      </c>
      <c r="E115" s="22"/>
      <c r="F115" s="19" t="str">
        <f t="shared" si="2"/>
        <v/>
      </c>
      <c r="G115" s="19" t="str">
        <f t="shared" si="3"/>
        <v/>
      </c>
    </row>
    <row r="116" spans="1:7" ht="31.5" x14ac:dyDescent="0.25">
      <c r="A116" s="24">
        <v>108</v>
      </c>
      <c r="B116" s="36" t="s">
        <v>116</v>
      </c>
      <c r="C116" s="29" t="s">
        <v>208</v>
      </c>
      <c r="D116" s="48">
        <v>0.5</v>
      </c>
      <c r="E116" s="22"/>
      <c r="F116" s="19" t="str">
        <f t="shared" si="2"/>
        <v/>
      </c>
      <c r="G116" s="19" t="str">
        <f t="shared" si="3"/>
        <v/>
      </c>
    </row>
    <row r="117" spans="1:7" ht="31.5" x14ac:dyDescent="0.25">
      <c r="A117" s="24">
        <v>109</v>
      </c>
      <c r="B117" s="36" t="s">
        <v>117</v>
      </c>
      <c r="C117" s="29" t="s">
        <v>208</v>
      </c>
      <c r="D117" s="48">
        <v>0.5</v>
      </c>
      <c r="E117" s="22"/>
      <c r="F117" s="19" t="str">
        <f t="shared" si="2"/>
        <v/>
      </c>
      <c r="G117" s="19" t="str">
        <f t="shared" si="3"/>
        <v/>
      </c>
    </row>
    <row r="118" spans="1:7" ht="31.5" x14ac:dyDescent="0.25">
      <c r="A118" s="24">
        <v>110</v>
      </c>
      <c r="B118" s="36" t="s">
        <v>118</v>
      </c>
      <c r="C118" s="29" t="s">
        <v>208</v>
      </c>
      <c r="D118" s="48">
        <v>0.5</v>
      </c>
      <c r="E118" s="22"/>
      <c r="F118" s="19" t="str">
        <f t="shared" si="2"/>
        <v/>
      </c>
      <c r="G118" s="19" t="str">
        <f t="shared" si="3"/>
        <v/>
      </c>
    </row>
    <row r="119" spans="1:7" ht="31.5" x14ac:dyDescent="0.25">
      <c r="A119" s="24">
        <v>111</v>
      </c>
      <c r="B119" s="36" t="s">
        <v>119</v>
      </c>
      <c r="C119" s="29" t="s">
        <v>208</v>
      </c>
      <c r="D119" s="48">
        <v>0.5</v>
      </c>
      <c r="E119" s="22"/>
      <c r="F119" s="19" t="str">
        <f t="shared" si="2"/>
        <v/>
      </c>
      <c r="G119" s="19" t="str">
        <f t="shared" si="3"/>
        <v/>
      </c>
    </row>
    <row r="120" spans="1:7" ht="15.75" x14ac:dyDescent="0.25">
      <c r="A120" s="24">
        <v>112</v>
      </c>
      <c r="B120" s="36" t="s">
        <v>120</v>
      </c>
      <c r="C120" s="29" t="s">
        <v>208</v>
      </c>
      <c r="D120" s="48">
        <v>0.3</v>
      </c>
      <c r="E120" s="22"/>
      <c r="F120" s="19" t="str">
        <f t="shared" si="2"/>
        <v/>
      </c>
      <c r="G120" s="19" t="str">
        <f t="shared" si="3"/>
        <v/>
      </c>
    </row>
    <row r="121" spans="1:7" ht="31.5" x14ac:dyDescent="0.25">
      <c r="A121" s="24">
        <v>113</v>
      </c>
      <c r="B121" s="36" t="s">
        <v>121</v>
      </c>
      <c r="C121" s="29" t="s">
        <v>208</v>
      </c>
      <c r="D121" s="48">
        <v>0.3</v>
      </c>
      <c r="E121" s="22"/>
      <c r="F121" s="19" t="str">
        <f t="shared" si="2"/>
        <v/>
      </c>
      <c r="G121" s="19" t="str">
        <f t="shared" si="3"/>
        <v/>
      </c>
    </row>
    <row r="122" spans="1:7" ht="31.5" x14ac:dyDescent="0.25">
      <c r="A122" s="24">
        <v>114</v>
      </c>
      <c r="B122" s="36" t="s">
        <v>122</v>
      </c>
      <c r="C122" s="29" t="s">
        <v>208</v>
      </c>
      <c r="D122" s="48">
        <v>0.5</v>
      </c>
      <c r="E122" s="22"/>
      <c r="F122" s="19" t="str">
        <f t="shared" si="2"/>
        <v/>
      </c>
      <c r="G122" s="19" t="str">
        <f t="shared" si="3"/>
        <v/>
      </c>
    </row>
    <row r="123" spans="1:7" ht="15.75" x14ac:dyDescent="0.25">
      <c r="A123" s="24">
        <v>115</v>
      </c>
      <c r="B123" s="36" t="s">
        <v>123</v>
      </c>
      <c r="C123" s="29" t="s">
        <v>208</v>
      </c>
      <c r="D123" s="48">
        <v>0.5</v>
      </c>
      <c r="E123" s="22"/>
      <c r="F123" s="19" t="str">
        <f t="shared" si="2"/>
        <v/>
      </c>
      <c r="G123" s="19" t="str">
        <f t="shared" si="3"/>
        <v/>
      </c>
    </row>
    <row r="124" spans="1:7" ht="15.75" x14ac:dyDescent="0.25">
      <c r="A124" s="24">
        <v>116</v>
      </c>
      <c r="B124" s="36" t="s">
        <v>124</v>
      </c>
      <c r="C124" s="29" t="s">
        <v>208</v>
      </c>
      <c r="D124" s="48">
        <v>0.3</v>
      </c>
      <c r="E124" s="22"/>
      <c r="F124" s="19" t="str">
        <f t="shared" si="2"/>
        <v/>
      </c>
      <c r="G124" s="19" t="str">
        <f t="shared" si="3"/>
        <v/>
      </c>
    </row>
    <row r="125" spans="1:7" ht="31.5" x14ac:dyDescent="0.25">
      <c r="A125" s="24">
        <v>117</v>
      </c>
      <c r="B125" s="36" t="s">
        <v>125</v>
      </c>
      <c r="C125" s="29" t="s">
        <v>208</v>
      </c>
      <c r="D125" s="48">
        <v>0.3</v>
      </c>
      <c r="E125" s="22"/>
      <c r="F125" s="19" t="str">
        <f t="shared" si="2"/>
        <v/>
      </c>
      <c r="G125" s="19" t="str">
        <f t="shared" si="3"/>
        <v/>
      </c>
    </row>
    <row r="126" spans="1:7" ht="15.75" x14ac:dyDescent="0.25">
      <c r="A126" s="24">
        <v>118</v>
      </c>
      <c r="B126" s="36" t="s">
        <v>126</v>
      </c>
      <c r="C126" s="29" t="s">
        <v>208</v>
      </c>
      <c r="D126" s="48">
        <v>0.3</v>
      </c>
      <c r="E126" s="22"/>
      <c r="F126" s="19" t="str">
        <f t="shared" si="2"/>
        <v/>
      </c>
      <c r="G126" s="19" t="str">
        <f t="shared" si="3"/>
        <v/>
      </c>
    </row>
    <row r="127" spans="1:7" ht="15.75" x14ac:dyDescent="0.25">
      <c r="A127" s="24">
        <v>119</v>
      </c>
      <c r="B127" s="36" t="s">
        <v>127</v>
      </c>
      <c r="C127" s="29" t="s">
        <v>208</v>
      </c>
      <c r="D127" s="48">
        <v>0.5</v>
      </c>
      <c r="E127" s="22"/>
      <c r="F127" s="19" t="str">
        <f t="shared" si="2"/>
        <v/>
      </c>
      <c r="G127" s="19" t="str">
        <f t="shared" si="3"/>
        <v/>
      </c>
    </row>
    <row r="128" spans="1:7" ht="15.75" x14ac:dyDescent="0.25">
      <c r="A128" s="24">
        <v>120</v>
      </c>
      <c r="B128" s="36" t="s">
        <v>128</v>
      </c>
      <c r="C128" s="29" t="s">
        <v>208</v>
      </c>
      <c r="D128" s="48">
        <v>1</v>
      </c>
      <c r="E128" s="22"/>
      <c r="F128" s="19" t="str">
        <f t="shared" si="2"/>
        <v/>
      </c>
      <c r="G128" s="19" t="str">
        <f t="shared" si="3"/>
        <v/>
      </c>
    </row>
    <row r="129" spans="1:7" ht="31.5" x14ac:dyDescent="0.25">
      <c r="A129" s="24">
        <v>121</v>
      </c>
      <c r="B129" s="36" t="s">
        <v>129</v>
      </c>
      <c r="C129" s="29" t="s">
        <v>208</v>
      </c>
      <c r="D129" s="48">
        <v>0.3</v>
      </c>
      <c r="E129" s="22"/>
      <c r="F129" s="19" t="str">
        <f t="shared" si="2"/>
        <v/>
      </c>
      <c r="G129" s="19" t="str">
        <f t="shared" si="3"/>
        <v/>
      </c>
    </row>
    <row r="130" spans="1:7" ht="15.75" x14ac:dyDescent="0.25">
      <c r="A130" s="24">
        <v>122</v>
      </c>
      <c r="B130" s="36" t="s">
        <v>130</v>
      </c>
      <c r="C130" s="29" t="s">
        <v>208</v>
      </c>
      <c r="D130" s="48">
        <v>0.5</v>
      </c>
      <c r="E130" s="22"/>
      <c r="F130" s="19" t="str">
        <f t="shared" si="2"/>
        <v/>
      </c>
      <c r="G130" s="19" t="str">
        <f t="shared" si="3"/>
        <v/>
      </c>
    </row>
    <row r="131" spans="1:7" ht="15.75" x14ac:dyDescent="0.25">
      <c r="A131" s="24">
        <v>123</v>
      </c>
      <c r="B131" s="36" t="s">
        <v>131</v>
      </c>
      <c r="C131" s="29" t="s">
        <v>208</v>
      </c>
      <c r="D131" s="48">
        <v>0.5</v>
      </c>
      <c r="E131" s="22"/>
      <c r="F131" s="19" t="str">
        <f t="shared" si="2"/>
        <v/>
      </c>
      <c r="G131" s="19" t="str">
        <f t="shared" si="3"/>
        <v/>
      </c>
    </row>
    <row r="132" spans="1:7" ht="15.75" x14ac:dyDescent="0.25">
      <c r="A132" s="24">
        <v>124</v>
      </c>
      <c r="B132" s="36" t="s">
        <v>132</v>
      </c>
      <c r="C132" s="29" t="s">
        <v>208</v>
      </c>
      <c r="D132" s="48">
        <v>1</v>
      </c>
      <c r="E132" s="22"/>
      <c r="F132" s="19" t="str">
        <f t="shared" si="2"/>
        <v/>
      </c>
      <c r="G132" s="19" t="str">
        <f t="shared" si="3"/>
        <v/>
      </c>
    </row>
    <row r="133" spans="1:7" ht="15.75" x14ac:dyDescent="0.25">
      <c r="A133" s="24">
        <v>125</v>
      </c>
      <c r="B133" s="36" t="s">
        <v>133</v>
      </c>
      <c r="C133" s="29" t="s">
        <v>208</v>
      </c>
      <c r="D133" s="48">
        <v>1</v>
      </c>
      <c r="E133" s="22"/>
      <c r="F133" s="19" t="str">
        <f t="shared" si="2"/>
        <v/>
      </c>
      <c r="G133" s="19" t="str">
        <f t="shared" si="3"/>
        <v/>
      </c>
    </row>
    <row r="134" spans="1:7" ht="15.75" x14ac:dyDescent="0.25">
      <c r="A134" s="24">
        <v>126</v>
      </c>
      <c r="B134" s="36" t="s">
        <v>134</v>
      </c>
      <c r="C134" s="29" t="s">
        <v>208</v>
      </c>
      <c r="D134" s="48">
        <v>0.3</v>
      </c>
      <c r="E134" s="22"/>
      <c r="F134" s="19" t="str">
        <f t="shared" si="2"/>
        <v/>
      </c>
      <c r="G134" s="19" t="str">
        <f t="shared" si="3"/>
        <v/>
      </c>
    </row>
    <row r="135" spans="1:7" ht="15.75" x14ac:dyDescent="0.25">
      <c r="A135" s="24">
        <v>127</v>
      </c>
      <c r="B135" s="36" t="s">
        <v>135</v>
      </c>
      <c r="C135" s="29" t="s">
        <v>208</v>
      </c>
      <c r="D135" s="48">
        <v>0.5</v>
      </c>
      <c r="E135" s="22"/>
      <c r="F135" s="19" t="str">
        <f t="shared" si="2"/>
        <v/>
      </c>
      <c r="G135" s="19" t="str">
        <f t="shared" si="3"/>
        <v/>
      </c>
    </row>
    <row r="136" spans="1:7" ht="31.5" x14ac:dyDescent="0.25">
      <c r="A136" s="24">
        <v>128</v>
      </c>
      <c r="B136" s="36" t="s">
        <v>136</v>
      </c>
      <c r="C136" s="29" t="s">
        <v>208</v>
      </c>
      <c r="D136" s="48">
        <v>0.5</v>
      </c>
      <c r="E136" s="22"/>
      <c r="F136" s="19" t="str">
        <f t="shared" si="2"/>
        <v/>
      </c>
      <c r="G136" s="19" t="str">
        <f t="shared" si="3"/>
        <v/>
      </c>
    </row>
    <row r="137" spans="1:7" ht="31.5" x14ac:dyDescent="0.25">
      <c r="A137" s="24">
        <v>129</v>
      </c>
      <c r="B137" s="36" t="s">
        <v>137</v>
      </c>
      <c r="C137" s="29" t="s">
        <v>208</v>
      </c>
      <c r="D137" s="48">
        <v>0.5</v>
      </c>
      <c r="E137" s="22"/>
      <c r="F137" s="19" t="str">
        <f t="shared" ref="F137:F200" si="4">IF(E137&lt;&gt;"",ROUND(E137*(1+pvm),2),"")</f>
        <v/>
      </c>
      <c r="G137" s="19" t="str">
        <f t="shared" si="3"/>
        <v/>
      </c>
    </row>
    <row r="138" spans="1:7" ht="15.75" x14ac:dyDescent="0.25">
      <c r="A138" s="24">
        <v>130</v>
      </c>
      <c r="B138" s="36" t="s">
        <v>138</v>
      </c>
      <c r="C138" s="29" t="s">
        <v>208</v>
      </c>
      <c r="D138" s="48">
        <v>0.3</v>
      </c>
      <c r="E138" s="22"/>
      <c r="F138" s="19" t="str">
        <f t="shared" si="4"/>
        <v/>
      </c>
      <c r="G138" s="19" t="str">
        <f t="shared" ref="G138:G201" si="5">IF(F138&lt;&gt;"",D138*F138,"")</f>
        <v/>
      </c>
    </row>
    <row r="139" spans="1:7" ht="31.5" x14ac:dyDescent="0.25">
      <c r="A139" s="24">
        <v>131</v>
      </c>
      <c r="B139" s="36" t="s">
        <v>139</v>
      </c>
      <c r="C139" s="29" t="s">
        <v>208</v>
      </c>
      <c r="D139" s="48">
        <v>0.5</v>
      </c>
      <c r="E139" s="22"/>
      <c r="F139" s="19" t="str">
        <f t="shared" si="4"/>
        <v/>
      </c>
      <c r="G139" s="19" t="str">
        <f t="shared" si="5"/>
        <v/>
      </c>
    </row>
    <row r="140" spans="1:7" ht="31.5" x14ac:dyDescent="0.25">
      <c r="A140" s="24">
        <v>132</v>
      </c>
      <c r="B140" s="36" t="s">
        <v>140</v>
      </c>
      <c r="C140" s="29" t="s">
        <v>208</v>
      </c>
      <c r="D140" s="48">
        <v>0.3</v>
      </c>
      <c r="E140" s="22"/>
      <c r="F140" s="19" t="str">
        <f t="shared" si="4"/>
        <v/>
      </c>
      <c r="G140" s="19" t="str">
        <f t="shared" si="5"/>
        <v/>
      </c>
    </row>
    <row r="141" spans="1:7" ht="31.5" x14ac:dyDescent="0.25">
      <c r="A141" s="24">
        <v>133</v>
      </c>
      <c r="B141" s="36" t="s">
        <v>141</v>
      </c>
      <c r="C141" s="29" t="s">
        <v>208</v>
      </c>
      <c r="D141" s="48">
        <v>0.3</v>
      </c>
      <c r="E141" s="22"/>
      <c r="F141" s="19" t="str">
        <f t="shared" si="4"/>
        <v/>
      </c>
      <c r="G141" s="19" t="str">
        <f t="shared" si="5"/>
        <v/>
      </c>
    </row>
    <row r="142" spans="1:7" ht="31.5" x14ac:dyDescent="0.25">
      <c r="A142" s="24">
        <v>134</v>
      </c>
      <c r="B142" s="36" t="s">
        <v>142</v>
      </c>
      <c r="C142" s="29" t="s">
        <v>208</v>
      </c>
      <c r="D142" s="48">
        <v>0.3</v>
      </c>
      <c r="E142" s="22"/>
      <c r="F142" s="19" t="str">
        <f t="shared" si="4"/>
        <v/>
      </c>
      <c r="G142" s="19" t="str">
        <f t="shared" si="5"/>
        <v/>
      </c>
    </row>
    <row r="143" spans="1:7" ht="31.5" x14ac:dyDescent="0.25">
      <c r="A143" s="24">
        <v>135</v>
      </c>
      <c r="B143" s="36" t="s">
        <v>143</v>
      </c>
      <c r="C143" s="29" t="s">
        <v>208</v>
      </c>
      <c r="D143" s="48">
        <v>0.5</v>
      </c>
      <c r="E143" s="22"/>
      <c r="F143" s="19" t="str">
        <f t="shared" si="4"/>
        <v/>
      </c>
      <c r="G143" s="19" t="str">
        <f t="shared" si="5"/>
        <v/>
      </c>
    </row>
    <row r="144" spans="1:7" ht="31.5" x14ac:dyDescent="0.25">
      <c r="A144" s="24">
        <v>136</v>
      </c>
      <c r="B144" s="36" t="s">
        <v>144</v>
      </c>
      <c r="C144" s="29" t="s">
        <v>208</v>
      </c>
      <c r="D144" s="48">
        <v>0.5</v>
      </c>
      <c r="E144" s="22"/>
      <c r="F144" s="19" t="str">
        <f t="shared" si="4"/>
        <v/>
      </c>
      <c r="G144" s="19" t="str">
        <f t="shared" si="5"/>
        <v/>
      </c>
    </row>
    <row r="145" spans="1:7" ht="31.5" x14ac:dyDescent="0.25">
      <c r="A145" s="24">
        <v>137</v>
      </c>
      <c r="B145" s="36" t="s">
        <v>145</v>
      </c>
      <c r="C145" s="29" t="s">
        <v>208</v>
      </c>
      <c r="D145" s="48">
        <v>0.5</v>
      </c>
      <c r="E145" s="22"/>
      <c r="F145" s="19" t="str">
        <f t="shared" si="4"/>
        <v/>
      </c>
      <c r="G145" s="19" t="str">
        <f t="shared" si="5"/>
        <v/>
      </c>
    </row>
    <row r="146" spans="1:7" ht="15.75" x14ac:dyDescent="0.25">
      <c r="A146" s="24">
        <v>138</v>
      </c>
      <c r="B146" s="36" t="s">
        <v>146</v>
      </c>
      <c r="C146" s="29" t="s">
        <v>208</v>
      </c>
      <c r="D146" s="48">
        <v>0.5</v>
      </c>
      <c r="E146" s="22"/>
      <c r="F146" s="19" t="str">
        <f t="shared" si="4"/>
        <v/>
      </c>
      <c r="G146" s="19" t="str">
        <f t="shared" si="5"/>
        <v/>
      </c>
    </row>
    <row r="147" spans="1:7" ht="15.75" x14ac:dyDescent="0.25">
      <c r="A147" s="24">
        <v>139</v>
      </c>
      <c r="B147" s="36" t="s">
        <v>147</v>
      </c>
      <c r="C147" s="29" t="s">
        <v>208</v>
      </c>
      <c r="D147" s="48">
        <v>0.3</v>
      </c>
      <c r="E147" s="22"/>
      <c r="F147" s="19" t="str">
        <f t="shared" si="4"/>
        <v/>
      </c>
      <c r="G147" s="19" t="str">
        <f t="shared" si="5"/>
        <v/>
      </c>
    </row>
    <row r="148" spans="1:7" ht="15.75" x14ac:dyDescent="0.25">
      <c r="A148" s="24">
        <v>140</v>
      </c>
      <c r="B148" s="36" t="s">
        <v>148</v>
      </c>
      <c r="C148" s="29" t="s">
        <v>208</v>
      </c>
      <c r="D148" s="48">
        <v>1</v>
      </c>
      <c r="E148" s="22"/>
      <c r="F148" s="19" t="str">
        <f t="shared" si="4"/>
        <v/>
      </c>
      <c r="G148" s="19" t="str">
        <f t="shared" si="5"/>
        <v/>
      </c>
    </row>
    <row r="149" spans="1:7" ht="15.75" x14ac:dyDescent="0.25">
      <c r="A149" s="24">
        <v>141</v>
      </c>
      <c r="B149" s="36" t="s">
        <v>149</v>
      </c>
      <c r="C149" s="29" t="s">
        <v>208</v>
      </c>
      <c r="D149" s="48">
        <v>0.3</v>
      </c>
      <c r="E149" s="22"/>
      <c r="F149" s="19" t="str">
        <f t="shared" si="4"/>
        <v/>
      </c>
      <c r="G149" s="19" t="str">
        <f t="shared" si="5"/>
        <v/>
      </c>
    </row>
    <row r="150" spans="1:7" ht="31.5" x14ac:dyDescent="0.25">
      <c r="A150" s="24">
        <v>142</v>
      </c>
      <c r="B150" s="36" t="s">
        <v>150</v>
      </c>
      <c r="C150" s="29" t="s">
        <v>208</v>
      </c>
      <c r="D150" s="48">
        <v>1</v>
      </c>
      <c r="E150" s="22"/>
      <c r="F150" s="19" t="str">
        <f t="shared" si="4"/>
        <v/>
      </c>
      <c r="G150" s="19" t="str">
        <f t="shared" si="5"/>
        <v/>
      </c>
    </row>
    <row r="151" spans="1:7" ht="15.75" x14ac:dyDescent="0.25">
      <c r="A151" s="24">
        <v>143</v>
      </c>
      <c r="B151" s="36" t="s">
        <v>151</v>
      </c>
      <c r="C151" s="29" t="s">
        <v>208</v>
      </c>
      <c r="D151" s="48">
        <v>1</v>
      </c>
      <c r="E151" s="22"/>
      <c r="F151" s="19" t="str">
        <f t="shared" si="4"/>
        <v/>
      </c>
      <c r="G151" s="19" t="str">
        <f t="shared" si="5"/>
        <v/>
      </c>
    </row>
    <row r="152" spans="1:7" ht="31.5" x14ac:dyDescent="0.25">
      <c r="A152" s="24">
        <v>144</v>
      </c>
      <c r="B152" s="36" t="s">
        <v>152</v>
      </c>
      <c r="C152" s="29" t="s">
        <v>208</v>
      </c>
      <c r="D152" s="48">
        <v>0.3</v>
      </c>
      <c r="E152" s="22"/>
      <c r="F152" s="19" t="str">
        <f t="shared" si="4"/>
        <v/>
      </c>
      <c r="G152" s="19" t="str">
        <f t="shared" si="5"/>
        <v/>
      </c>
    </row>
    <row r="153" spans="1:7" ht="15.75" x14ac:dyDescent="0.25">
      <c r="A153" s="24">
        <v>145</v>
      </c>
      <c r="B153" s="36" t="s">
        <v>153</v>
      </c>
      <c r="C153" s="29" t="s">
        <v>208</v>
      </c>
      <c r="D153" s="48">
        <v>0.5</v>
      </c>
      <c r="E153" s="22"/>
      <c r="F153" s="19" t="str">
        <f t="shared" si="4"/>
        <v/>
      </c>
      <c r="G153" s="19" t="str">
        <f t="shared" si="5"/>
        <v/>
      </c>
    </row>
    <row r="154" spans="1:7" ht="31.5" x14ac:dyDescent="0.25">
      <c r="A154" s="24">
        <v>146</v>
      </c>
      <c r="B154" s="36" t="s">
        <v>154</v>
      </c>
      <c r="C154" s="29" t="s">
        <v>208</v>
      </c>
      <c r="D154" s="48">
        <v>1</v>
      </c>
      <c r="E154" s="22"/>
      <c r="F154" s="19" t="str">
        <f t="shared" si="4"/>
        <v/>
      </c>
      <c r="G154" s="19" t="str">
        <f t="shared" si="5"/>
        <v/>
      </c>
    </row>
    <row r="155" spans="1:7" ht="31.5" x14ac:dyDescent="0.25">
      <c r="A155" s="24">
        <v>147</v>
      </c>
      <c r="B155" s="36" t="s">
        <v>155</v>
      </c>
      <c r="C155" s="29" t="s">
        <v>208</v>
      </c>
      <c r="D155" s="48">
        <v>0.5</v>
      </c>
      <c r="E155" s="22"/>
      <c r="F155" s="19" t="str">
        <f t="shared" si="4"/>
        <v/>
      </c>
      <c r="G155" s="19" t="str">
        <f t="shared" si="5"/>
        <v/>
      </c>
    </row>
    <row r="156" spans="1:7" ht="15.75" x14ac:dyDescent="0.25">
      <c r="A156" s="24">
        <v>148</v>
      </c>
      <c r="B156" s="36" t="s">
        <v>156</v>
      </c>
      <c r="C156" s="29" t="s">
        <v>208</v>
      </c>
      <c r="D156" s="48">
        <v>0.3</v>
      </c>
      <c r="E156" s="22"/>
      <c r="F156" s="19" t="str">
        <f t="shared" si="4"/>
        <v/>
      </c>
      <c r="G156" s="19" t="str">
        <f t="shared" si="5"/>
        <v/>
      </c>
    </row>
    <row r="157" spans="1:7" ht="15.75" x14ac:dyDescent="0.25">
      <c r="A157" s="24">
        <v>149</v>
      </c>
      <c r="B157" s="36" t="s">
        <v>157</v>
      </c>
      <c r="C157" s="29" t="s">
        <v>208</v>
      </c>
      <c r="D157" s="48">
        <v>0.3</v>
      </c>
      <c r="E157" s="22"/>
      <c r="F157" s="19" t="str">
        <f t="shared" si="4"/>
        <v/>
      </c>
      <c r="G157" s="19" t="str">
        <f t="shared" si="5"/>
        <v/>
      </c>
    </row>
    <row r="158" spans="1:7" ht="15.75" x14ac:dyDescent="0.25">
      <c r="A158" s="24">
        <v>150</v>
      </c>
      <c r="B158" s="36" t="s">
        <v>158</v>
      </c>
      <c r="C158" s="29" t="s">
        <v>208</v>
      </c>
      <c r="D158" s="48">
        <v>0.3</v>
      </c>
      <c r="E158" s="22"/>
      <c r="F158" s="19" t="str">
        <f t="shared" si="4"/>
        <v/>
      </c>
      <c r="G158" s="19" t="str">
        <f t="shared" si="5"/>
        <v/>
      </c>
    </row>
    <row r="159" spans="1:7" ht="15.75" x14ac:dyDescent="0.25">
      <c r="A159" s="24">
        <v>151</v>
      </c>
      <c r="B159" s="36" t="s">
        <v>159</v>
      </c>
      <c r="C159" s="29" t="s">
        <v>208</v>
      </c>
      <c r="D159" s="48">
        <v>0.5</v>
      </c>
      <c r="E159" s="22"/>
      <c r="F159" s="19" t="str">
        <f t="shared" si="4"/>
        <v/>
      </c>
      <c r="G159" s="19" t="str">
        <f t="shared" si="5"/>
        <v/>
      </c>
    </row>
    <row r="160" spans="1:7" ht="15.75" x14ac:dyDescent="0.25">
      <c r="A160" s="24">
        <v>152</v>
      </c>
      <c r="B160" s="36" t="s">
        <v>160</v>
      </c>
      <c r="C160" s="29" t="s">
        <v>208</v>
      </c>
      <c r="D160" s="48">
        <v>1</v>
      </c>
      <c r="E160" s="22"/>
      <c r="F160" s="19" t="str">
        <f t="shared" si="4"/>
        <v/>
      </c>
      <c r="G160" s="19" t="str">
        <f t="shared" si="5"/>
        <v/>
      </c>
    </row>
    <row r="161" spans="1:7" ht="31.5" x14ac:dyDescent="0.25">
      <c r="A161" s="24">
        <v>153</v>
      </c>
      <c r="B161" s="36" t="s">
        <v>161</v>
      </c>
      <c r="C161" s="29" t="s">
        <v>208</v>
      </c>
      <c r="D161" s="48">
        <v>1</v>
      </c>
      <c r="E161" s="22"/>
      <c r="F161" s="19" t="str">
        <f t="shared" si="4"/>
        <v/>
      </c>
      <c r="G161" s="19" t="str">
        <f t="shared" si="5"/>
        <v/>
      </c>
    </row>
    <row r="162" spans="1:7" ht="31.5" x14ac:dyDescent="0.25">
      <c r="A162" s="24">
        <v>154</v>
      </c>
      <c r="B162" s="36" t="s">
        <v>162</v>
      </c>
      <c r="C162" s="29" t="s">
        <v>208</v>
      </c>
      <c r="D162" s="48">
        <v>0.5</v>
      </c>
      <c r="E162" s="22"/>
      <c r="F162" s="19" t="str">
        <f t="shared" si="4"/>
        <v/>
      </c>
      <c r="G162" s="19" t="str">
        <f t="shared" si="5"/>
        <v/>
      </c>
    </row>
    <row r="163" spans="1:7" ht="31.5" x14ac:dyDescent="0.25">
      <c r="A163" s="24">
        <v>155</v>
      </c>
      <c r="B163" s="36" t="s">
        <v>163</v>
      </c>
      <c r="C163" s="29" t="s">
        <v>208</v>
      </c>
      <c r="D163" s="48">
        <v>0.5</v>
      </c>
      <c r="E163" s="22"/>
      <c r="F163" s="19" t="str">
        <f t="shared" si="4"/>
        <v/>
      </c>
      <c r="G163" s="19" t="str">
        <f t="shared" si="5"/>
        <v/>
      </c>
    </row>
    <row r="164" spans="1:7" ht="31.5" x14ac:dyDescent="0.25">
      <c r="A164" s="24">
        <v>156</v>
      </c>
      <c r="B164" s="36" t="s">
        <v>164</v>
      </c>
      <c r="C164" s="29" t="s">
        <v>208</v>
      </c>
      <c r="D164" s="48">
        <v>0.5</v>
      </c>
      <c r="E164" s="22"/>
      <c r="F164" s="19" t="str">
        <f t="shared" si="4"/>
        <v/>
      </c>
      <c r="G164" s="19" t="str">
        <f t="shared" si="5"/>
        <v/>
      </c>
    </row>
    <row r="165" spans="1:7" ht="31.5" x14ac:dyDescent="0.25">
      <c r="A165" s="24">
        <v>157</v>
      </c>
      <c r="B165" s="36" t="s">
        <v>165</v>
      </c>
      <c r="C165" s="29" t="s">
        <v>208</v>
      </c>
      <c r="D165" s="48">
        <v>0.5</v>
      </c>
      <c r="E165" s="22"/>
      <c r="F165" s="19" t="str">
        <f t="shared" si="4"/>
        <v/>
      </c>
      <c r="G165" s="19" t="str">
        <f t="shared" si="5"/>
        <v/>
      </c>
    </row>
    <row r="166" spans="1:7" ht="31.5" x14ac:dyDescent="0.25">
      <c r="A166" s="24">
        <v>158</v>
      </c>
      <c r="B166" s="36" t="s">
        <v>166</v>
      </c>
      <c r="C166" s="29" t="s">
        <v>208</v>
      </c>
      <c r="D166" s="48">
        <v>1</v>
      </c>
      <c r="E166" s="22"/>
      <c r="F166" s="19" t="str">
        <f t="shared" si="4"/>
        <v/>
      </c>
      <c r="G166" s="19" t="str">
        <f t="shared" si="5"/>
        <v/>
      </c>
    </row>
    <row r="167" spans="1:7" ht="15.75" x14ac:dyDescent="0.25">
      <c r="A167" s="24">
        <v>159</v>
      </c>
      <c r="B167" s="36" t="s">
        <v>167</v>
      </c>
      <c r="C167" s="29" t="s">
        <v>208</v>
      </c>
      <c r="D167" s="48">
        <v>1</v>
      </c>
      <c r="E167" s="22"/>
      <c r="F167" s="19" t="str">
        <f t="shared" si="4"/>
        <v/>
      </c>
      <c r="G167" s="19" t="str">
        <f t="shared" si="5"/>
        <v/>
      </c>
    </row>
    <row r="168" spans="1:7" ht="31.5" x14ac:dyDescent="0.25">
      <c r="A168" s="24">
        <v>160</v>
      </c>
      <c r="B168" s="36" t="s">
        <v>168</v>
      </c>
      <c r="C168" s="29" t="s">
        <v>208</v>
      </c>
      <c r="D168" s="48">
        <v>0.5</v>
      </c>
      <c r="E168" s="22"/>
      <c r="F168" s="19" t="str">
        <f t="shared" si="4"/>
        <v/>
      </c>
      <c r="G168" s="19" t="str">
        <f t="shared" si="5"/>
        <v/>
      </c>
    </row>
    <row r="169" spans="1:7" ht="31.5" x14ac:dyDescent="0.25">
      <c r="A169" s="24">
        <v>161</v>
      </c>
      <c r="B169" s="36" t="s">
        <v>169</v>
      </c>
      <c r="C169" s="29" t="s">
        <v>208</v>
      </c>
      <c r="D169" s="48">
        <v>0.5</v>
      </c>
      <c r="E169" s="22"/>
      <c r="F169" s="19" t="str">
        <f t="shared" si="4"/>
        <v/>
      </c>
      <c r="G169" s="19" t="str">
        <f t="shared" si="5"/>
        <v/>
      </c>
    </row>
    <row r="170" spans="1:7" ht="31.5" x14ac:dyDescent="0.25">
      <c r="A170" s="24">
        <v>162</v>
      </c>
      <c r="B170" s="36" t="s">
        <v>170</v>
      </c>
      <c r="C170" s="29" t="s">
        <v>208</v>
      </c>
      <c r="D170" s="48">
        <v>0.5</v>
      </c>
      <c r="E170" s="22"/>
      <c r="F170" s="19" t="str">
        <f t="shared" si="4"/>
        <v/>
      </c>
      <c r="G170" s="19" t="str">
        <f t="shared" si="5"/>
        <v/>
      </c>
    </row>
    <row r="171" spans="1:7" ht="31.5" x14ac:dyDescent="0.25">
      <c r="A171" s="24">
        <v>163</v>
      </c>
      <c r="B171" s="36" t="s">
        <v>171</v>
      </c>
      <c r="C171" s="29" t="s">
        <v>208</v>
      </c>
      <c r="D171" s="48">
        <v>0.5</v>
      </c>
      <c r="E171" s="22"/>
      <c r="F171" s="19" t="str">
        <f t="shared" si="4"/>
        <v/>
      </c>
      <c r="G171" s="19" t="str">
        <f t="shared" si="5"/>
        <v/>
      </c>
    </row>
    <row r="172" spans="1:7" ht="15.75" x14ac:dyDescent="0.25">
      <c r="A172" s="24">
        <v>164</v>
      </c>
      <c r="B172" s="36" t="s">
        <v>172</v>
      </c>
      <c r="C172" s="29" t="s">
        <v>208</v>
      </c>
      <c r="D172" s="48">
        <v>0.5</v>
      </c>
      <c r="E172" s="22"/>
      <c r="F172" s="19" t="str">
        <f t="shared" si="4"/>
        <v/>
      </c>
      <c r="G172" s="19" t="str">
        <f t="shared" si="5"/>
        <v/>
      </c>
    </row>
    <row r="173" spans="1:7" ht="31.5" x14ac:dyDescent="0.25">
      <c r="A173" s="24">
        <v>165</v>
      </c>
      <c r="B173" s="36" t="s">
        <v>173</v>
      </c>
      <c r="C173" s="29" t="s">
        <v>208</v>
      </c>
      <c r="D173" s="48">
        <v>0.5</v>
      </c>
      <c r="E173" s="22"/>
      <c r="F173" s="19" t="str">
        <f t="shared" si="4"/>
        <v/>
      </c>
      <c r="G173" s="19" t="str">
        <f t="shared" si="5"/>
        <v/>
      </c>
    </row>
    <row r="174" spans="1:7" ht="31.5" x14ac:dyDescent="0.25">
      <c r="A174" s="24">
        <v>166</v>
      </c>
      <c r="B174" s="36" t="s">
        <v>174</v>
      </c>
      <c r="C174" s="29" t="s">
        <v>208</v>
      </c>
      <c r="D174" s="48">
        <v>0.5</v>
      </c>
      <c r="E174" s="22"/>
      <c r="F174" s="19" t="str">
        <f t="shared" si="4"/>
        <v/>
      </c>
      <c r="G174" s="19" t="str">
        <f t="shared" si="5"/>
        <v/>
      </c>
    </row>
    <row r="175" spans="1:7" ht="31.5" x14ac:dyDescent="0.25">
      <c r="A175" s="24">
        <v>167</v>
      </c>
      <c r="B175" s="36" t="s">
        <v>175</v>
      </c>
      <c r="C175" s="29" t="s">
        <v>208</v>
      </c>
      <c r="D175" s="48">
        <v>0.5</v>
      </c>
      <c r="E175" s="22"/>
      <c r="F175" s="19" t="str">
        <f t="shared" si="4"/>
        <v/>
      </c>
      <c r="G175" s="19" t="str">
        <f t="shared" si="5"/>
        <v/>
      </c>
    </row>
    <row r="176" spans="1:7" ht="15.75" x14ac:dyDescent="0.25">
      <c r="A176" s="24">
        <v>168</v>
      </c>
      <c r="B176" s="36" t="s">
        <v>176</v>
      </c>
      <c r="C176" s="29" t="s">
        <v>208</v>
      </c>
      <c r="D176" s="48">
        <v>0.5</v>
      </c>
      <c r="E176" s="22"/>
      <c r="F176" s="19" t="str">
        <f t="shared" si="4"/>
        <v/>
      </c>
      <c r="G176" s="19" t="str">
        <f t="shared" si="5"/>
        <v/>
      </c>
    </row>
    <row r="177" spans="1:7" ht="31.5" x14ac:dyDescent="0.25">
      <c r="A177" s="24">
        <v>169</v>
      </c>
      <c r="B177" s="36" t="s">
        <v>177</v>
      </c>
      <c r="C177" s="29" t="s">
        <v>208</v>
      </c>
      <c r="D177" s="48">
        <v>0.5</v>
      </c>
      <c r="E177" s="22"/>
      <c r="F177" s="19" t="str">
        <f t="shared" si="4"/>
        <v/>
      </c>
      <c r="G177" s="19" t="str">
        <f t="shared" si="5"/>
        <v/>
      </c>
    </row>
    <row r="178" spans="1:7" ht="31.5" x14ac:dyDescent="0.25">
      <c r="A178" s="24">
        <v>170</v>
      </c>
      <c r="B178" s="36" t="s">
        <v>178</v>
      </c>
      <c r="C178" s="29" t="s">
        <v>208</v>
      </c>
      <c r="D178" s="48">
        <v>0.5</v>
      </c>
      <c r="E178" s="22"/>
      <c r="F178" s="19" t="str">
        <f t="shared" si="4"/>
        <v/>
      </c>
      <c r="G178" s="19" t="str">
        <f t="shared" si="5"/>
        <v/>
      </c>
    </row>
    <row r="179" spans="1:7" ht="15.75" x14ac:dyDescent="0.25">
      <c r="A179" s="24">
        <v>171</v>
      </c>
      <c r="B179" s="36" t="s">
        <v>179</v>
      </c>
      <c r="C179" s="29" t="s">
        <v>208</v>
      </c>
      <c r="D179" s="48">
        <v>0.3</v>
      </c>
      <c r="E179" s="22"/>
      <c r="F179" s="19" t="str">
        <f t="shared" si="4"/>
        <v/>
      </c>
      <c r="G179" s="19" t="str">
        <f t="shared" si="5"/>
        <v/>
      </c>
    </row>
    <row r="180" spans="1:7" ht="31.5" x14ac:dyDescent="0.25">
      <c r="A180" s="24">
        <v>172</v>
      </c>
      <c r="B180" s="36" t="s">
        <v>180</v>
      </c>
      <c r="C180" s="29" t="s">
        <v>208</v>
      </c>
      <c r="D180" s="48">
        <v>0.3</v>
      </c>
      <c r="E180" s="22"/>
      <c r="F180" s="19" t="str">
        <f t="shared" si="4"/>
        <v/>
      </c>
      <c r="G180" s="19" t="str">
        <f t="shared" si="5"/>
        <v/>
      </c>
    </row>
    <row r="181" spans="1:7" ht="31.5" x14ac:dyDescent="0.25">
      <c r="A181" s="24">
        <v>173</v>
      </c>
      <c r="B181" s="36" t="s">
        <v>181</v>
      </c>
      <c r="C181" s="29" t="s">
        <v>208</v>
      </c>
      <c r="D181" s="48">
        <v>0.5</v>
      </c>
      <c r="E181" s="22"/>
      <c r="F181" s="19" t="str">
        <f t="shared" si="4"/>
        <v/>
      </c>
      <c r="G181" s="19" t="str">
        <f t="shared" si="5"/>
        <v/>
      </c>
    </row>
    <row r="182" spans="1:7" ht="15.75" x14ac:dyDescent="0.25">
      <c r="A182" s="24">
        <v>174</v>
      </c>
      <c r="B182" s="36" t="s">
        <v>182</v>
      </c>
      <c r="C182" s="29" t="s">
        <v>208</v>
      </c>
      <c r="D182" s="48">
        <v>0.3</v>
      </c>
      <c r="E182" s="22"/>
      <c r="F182" s="19" t="str">
        <f t="shared" si="4"/>
        <v/>
      </c>
      <c r="G182" s="19" t="str">
        <f t="shared" si="5"/>
        <v/>
      </c>
    </row>
    <row r="183" spans="1:7" ht="31.5" x14ac:dyDescent="0.25">
      <c r="A183" s="24">
        <v>175</v>
      </c>
      <c r="B183" s="36" t="s">
        <v>183</v>
      </c>
      <c r="C183" s="29" t="s">
        <v>208</v>
      </c>
      <c r="D183" s="48">
        <v>0.3</v>
      </c>
      <c r="E183" s="22"/>
      <c r="F183" s="19" t="str">
        <f t="shared" si="4"/>
        <v/>
      </c>
      <c r="G183" s="19" t="str">
        <f t="shared" si="5"/>
        <v/>
      </c>
    </row>
    <row r="184" spans="1:7" ht="15.75" x14ac:dyDescent="0.25">
      <c r="A184" s="24">
        <v>176</v>
      </c>
      <c r="B184" s="36" t="s">
        <v>184</v>
      </c>
      <c r="C184" s="29" t="s">
        <v>208</v>
      </c>
      <c r="D184" s="48">
        <v>0.5</v>
      </c>
      <c r="E184" s="22"/>
      <c r="F184" s="19" t="str">
        <f t="shared" si="4"/>
        <v/>
      </c>
      <c r="G184" s="19" t="str">
        <f t="shared" si="5"/>
        <v/>
      </c>
    </row>
    <row r="185" spans="1:7" ht="15.75" x14ac:dyDescent="0.25">
      <c r="A185" s="24">
        <v>177</v>
      </c>
      <c r="B185" s="36" t="s">
        <v>185</v>
      </c>
      <c r="C185" s="29" t="s">
        <v>208</v>
      </c>
      <c r="D185" s="48">
        <v>0.5</v>
      </c>
      <c r="E185" s="22"/>
      <c r="F185" s="19" t="str">
        <f t="shared" si="4"/>
        <v/>
      </c>
      <c r="G185" s="19" t="str">
        <f t="shared" si="5"/>
        <v/>
      </c>
    </row>
    <row r="186" spans="1:7" ht="31.5" x14ac:dyDescent="0.25">
      <c r="A186" s="24">
        <v>178</v>
      </c>
      <c r="B186" s="36" t="s">
        <v>186</v>
      </c>
      <c r="C186" s="29" t="s">
        <v>208</v>
      </c>
      <c r="D186" s="48">
        <v>1</v>
      </c>
      <c r="E186" s="22"/>
      <c r="F186" s="19" t="str">
        <f t="shared" si="4"/>
        <v/>
      </c>
      <c r="G186" s="19" t="str">
        <f t="shared" si="5"/>
        <v/>
      </c>
    </row>
    <row r="187" spans="1:7" ht="15.75" x14ac:dyDescent="0.25">
      <c r="A187" s="24">
        <v>179</v>
      </c>
      <c r="B187" s="36" t="s">
        <v>187</v>
      </c>
      <c r="C187" s="29" t="s">
        <v>208</v>
      </c>
      <c r="D187" s="48">
        <v>1</v>
      </c>
      <c r="E187" s="22"/>
      <c r="F187" s="19" t="str">
        <f t="shared" si="4"/>
        <v/>
      </c>
      <c r="G187" s="19" t="str">
        <f t="shared" si="5"/>
        <v/>
      </c>
    </row>
    <row r="188" spans="1:7" ht="15.75" x14ac:dyDescent="0.25">
      <c r="A188" s="24">
        <v>180</v>
      </c>
      <c r="B188" s="36" t="s">
        <v>188</v>
      </c>
      <c r="C188" s="29" t="s">
        <v>208</v>
      </c>
      <c r="D188" s="48">
        <v>1</v>
      </c>
      <c r="E188" s="22"/>
      <c r="F188" s="19" t="str">
        <f t="shared" si="4"/>
        <v/>
      </c>
      <c r="G188" s="19" t="str">
        <f t="shared" si="5"/>
        <v/>
      </c>
    </row>
    <row r="189" spans="1:7" ht="15.75" x14ac:dyDescent="0.25">
      <c r="A189" s="24">
        <v>181</v>
      </c>
      <c r="B189" s="36" t="s">
        <v>189</v>
      </c>
      <c r="C189" s="29" t="s">
        <v>208</v>
      </c>
      <c r="D189" s="48">
        <v>1</v>
      </c>
      <c r="E189" s="22"/>
      <c r="F189" s="19" t="str">
        <f t="shared" si="4"/>
        <v/>
      </c>
      <c r="G189" s="19" t="str">
        <f t="shared" si="5"/>
        <v/>
      </c>
    </row>
    <row r="190" spans="1:7" ht="15.75" x14ac:dyDescent="0.25">
      <c r="A190" s="24">
        <v>182</v>
      </c>
      <c r="B190" s="36" t="s">
        <v>190</v>
      </c>
      <c r="C190" s="29" t="s">
        <v>208</v>
      </c>
      <c r="D190" s="48">
        <v>0.5</v>
      </c>
      <c r="E190" s="22"/>
      <c r="F190" s="19" t="str">
        <f t="shared" si="4"/>
        <v/>
      </c>
      <c r="G190" s="19" t="str">
        <f t="shared" si="5"/>
        <v/>
      </c>
    </row>
    <row r="191" spans="1:7" ht="31.5" x14ac:dyDescent="0.25">
      <c r="A191" s="24">
        <v>183</v>
      </c>
      <c r="B191" s="36" t="s">
        <v>191</v>
      </c>
      <c r="C191" s="29" t="s">
        <v>208</v>
      </c>
      <c r="D191" s="48">
        <v>0.5</v>
      </c>
      <c r="E191" s="22"/>
      <c r="F191" s="19" t="str">
        <f t="shared" si="4"/>
        <v/>
      </c>
      <c r="G191" s="19" t="str">
        <f t="shared" si="5"/>
        <v/>
      </c>
    </row>
    <row r="192" spans="1:7" ht="31.5" x14ac:dyDescent="0.25">
      <c r="A192" s="24">
        <v>184</v>
      </c>
      <c r="B192" s="36" t="s">
        <v>192</v>
      </c>
      <c r="C192" s="29" t="s">
        <v>208</v>
      </c>
      <c r="D192" s="48">
        <v>0.5</v>
      </c>
      <c r="E192" s="22"/>
      <c r="F192" s="19" t="str">
        <f t="shared" si="4"/>
        <v/>
      </c>
      <c r="G192" s="19" t="str">
        <f t="shared" si="5"/>
        <v/>
      </c>
    </row>
    <row r="193" spans="1:7" ht="15.75" x14ac:dyDescent="0.25">
      <c r="A193" s="24">
        <v>185</v>
      </c>
      <c r="B193" s="36" t="s">
        <v>193</v>
      </c>
      <c r="C193" s="29" t="s">
        <v>208</v>
      </c>
      <c r="D193" s="48">
        <v>0.3</v>
      </c>
      <c r="E193" s="22"/>
      <c r="F193" s="19" t="str">
        <f t="shared" si="4"/>
        <v/>
      </c>
      <c r="G193" s="19" t="str">
        <f t="shared" si="5"/>
        <v/>
      </c>
    </row>
    <row r="194" spans="1:7" ht="31.5" x14ac:dyDescent="0.25">
      <c r="A194" s="24">
        <v>186</v>
      </c>
      <c r="B194" s="36" t="s">
        <v>194</v>
      </c>
      <c r="C194" s="29" t="s">
        <v>208</v>
      </c>
      <c r="D194" s="48">
        <v>0.3</v>
      </c>
      <c r="E194" s="22"/>
      <c r="F194" s="19" t="str">
        <f t="shared" si="4"/>
        <v/>
      </c>
      <c r="G194" s="19" t="str">
        <f t="shared" si="5"/>
        <v/>
      </c>
    </row>
    <row r="195" spans="1:7" ht="31.5" x14ac:dyDescent="0.25">
      <c r="A195" s="24">
        <v>187</v>
      </c>
      <c r="B195" s="36" t="s">
        <v>195</v>
      </c>
      <c r="C195" s="29" t="s">
        <v>208</v>
      </c>
      <c r="D195" s="48">
        <v>0.3</v>
      </c>
      <c r="E195" s="22"/>
      <c r="F195" s="19" t="str">
        <f t="shared" si="4"/>
        <v/>
      </c>
      <c r="G195" s="19" t="str">
        <f t="shared" si="5"/>
        <v/>
      </c>
    </row>
    <row r="196" spans="1:7" ht="31.5" x14ac:dyDescent="0.25">
      <c r="A196" s="24">
        <v>188</v>
      </c>
      <c r="B196" s="36" t="s">
        <v>196</v>
      </c>
      <c r="C196" s="29" t="s">
        <v>208</v>
      </c>
      <c r="D196" s="48">
        <v>0.5</v>
      </c>
      <c r="E196" s="22"/>
      <c r="F196" s="19" t="str">
        <f t="shared" si="4"/>
        <v/>
      </c>
      <c r="G196" s="19" t="str">
        <f t="shared" si="5"/>
        <v/>
      </c>
    </row>
    <row r="197" spans="1:7" ht="15.75" x14ac:dyDescent="0.25">
      <c r="A197" s="24">
        <v>189</v>
      </c>
      <c r="B197" s="36" t="s">
        <v>197</v>
      </c>
      <c r="C197" s="29" t="s">
        <v>208</v>
      </c>
      <c r="D197" s="48">
        <v>0.5</v>
      </c>
      <c r="E197" s="22"/>
      <c r="F197" s="19" t="str">
        <f t="shared" si="4"/>
        <v/>
      </c>
      <c r="G197" s="19" t="str">
        <f t="shared" si="5"/>
        <v/>
      </c>
    </row>
    <row r="198" spans="1:7" ht="31.5" x14ac:dyDescent="0.25">
      <c r="A198" s="24">
        <v>190</v>
      </c>
      <c r="B198" s="36" t="s">
        <v>198</v>
      </c>
      <c r="C198" s="29" t="s">
        <v>208</v>
      </c>
      <c r="D198" s="48">
        <v>0.5</v>
      </c>
      <c r="E198" s="22"/>
      <c r="F198" s="19" t="str">
        <f t="shared" si="4"/>
        <v/>
      </c>
      <c r="G198" s="19" t="str">
        <f t="shared" si="5"/>
        <v/>
      </c>
    </row>
    <row r="199" spans="1:7" ht="15.75" x14ac:dyDescent="0.25">
      <c r="A199" s="24">
        <v>191</v>
      </c>
      <c r="B199" s="36" t="s">
        <v>199</v>
      </c>
      <c r="C199" s="29" t="s">
        <v>208</v>
      </c>
      <c r="D199" s="48">
        <v>0.5</v>
      </c>
      <c r="E199" s="22"/>
      <c r="F199" s="19" t="str">
        <f t="shared" si="4"/>
        <v/>
      </c>
      <c r="G199" s="19" t="str">
        <f t="shared" si="5"/>
        <v/>
      </c>
    </row>
    <row r="200" spans="1:7" ht="15.75" x14ac:dyDescent="0.25">
      <c r="A200" s="24">
        <v>192</v>
      </c>
      <c r="B200" s="36" t="s">
        <v>200</v>
      </c>
      <c r="C200" s="29" t="s">
        <v>208</v>
      </c>
      <c r="D200" s="48">
        <v>0.5</v>
      </c>
      <c r="E200" s="22"/>
      <c r="F200" s="19" t="str">
        <f t="shared" si="4"/>
        <v/>
      </c>
      <c r="G200" s="19" t="str">
        <f t="shared" si="5"/>
        <v/>
      </c>
    </row>
    <row r="201" spans="1:7" ht="15.75" x14ac:dyDescent="0.25">
      <c r="A201" s="24">
        <v>193</v>
      </c>
      <c r="B201" s="36" t="s">
        <v>201</v>
      </c>
      <c r="C201" s="29" t="s">
        <v>208</v>
      </c>
      <c r="D201" s="48">
        <v>0.3</v>
      </c>
      <c r="E201" s="22"/>
      <c r="F201" s="19" t="str">
        <f t="shared" ref="F201:F211" si="6">IF(E201&lt;&gt;"",ROUND(E201*(1+pvm),2),"")</f>
        <v/>
      </c>
      <c r="G201" s="19" t="str">
        <f t="shared" si="5"/>
        <v/>
      </c>
    </row>
    <row r="202" spans="1:7" ht="31.5" x14ac:dyDescent="0.25">
      <c r="A202" s="24">
        <v>194</v>
      </c>
      <c r="B202" s="36" t="s">
        <v>202</v>
      </c>
      <c r="C202" s="29" t="s">
        <v>208</v>
      </c>
      <c r="D202" s="48">
        <v>0.3</v>
      </c>
      <c r="E202" s="22"/>
      <c r="F202" s="19" t="str">
        <f t="shared" si="6"/>
        <v/>
      </c>
      <c r="G202" s="19" t="str">
        <f t="shared" ref="G202:G211" si="7">IF(F202&lt;&gt;"",D202*F202,"")</f>
        <v/>
      </c>
    </row>
    <row r="203" spans="1:7" ht="31.5" x14ac:dyDescent="0.25">
      <c r="A203" s="24">
        <v>195</v>
      </c>
      <c r="B203" s="36" t="s">
        <v>203</v>
      </c>
      <c r="C203" s="29" t="s">
        <v>208</v>
      </c>
      <c r="D203" s="48">
        <v>0.5</v>
      </c>
      <c r="E203" s="22"/>
      <c r="F203" s="19" t="str">
        <f t="shared" si="6"/>
        <v/>
      </c>
      <c r="G203" s="19" t="str">
        <f t="shared" si="7"/>
        <v/>
      </c>
    </row>
    <row r="204" spans="1:7" ht="31.5" x14ac:dyDescent="0.25">
      <c r="A204" s="24">
        <v>196</v>
      </c>
      <c r="B204" s="36" t="s">
        <v>204</v>
      </c>
      <c r="C204" s="29" t="s">
        <v>208</v>
      </c>
      <c r="D204" s="48">
        <v>0.5</v>
      </c>
      <c r="E204" s="22"/>
      <c r="F204" s="19" t="str">
        <f t="shared" si="6"/>
        <v/>
      </c>
      <c r="G204" s="19" t="str">
        <f t="shared" si="7"/>
        <v/>
      </c>
    </row>
    <row r="205" spans="1:7" ht="31.5" x14ac:dyDescent="0.25">
      <c r="A205" s="24">
        <v>197</v>
      </c>
      <c r="B205" s="36" t="s">
        <v>205</v>
      </c>
      <c r="C205" s="29" t="s">
        <v>208</v>
      </c>
      <c r="D205" s="48">
        <v>1</v>
      </c>
      <c r="E205" s="22"/>
      <c r="F205" s="19" t="str">
        <f t="shared" si="6"/>
        <v/>
      </c>
      <c r="G205" s="19" t="str">
        <f t="shared" si="7"/>
        <v/>
      </c>
    </row>
    <row r="206" spans="1:7" ht="31.5" x14ac:dyDescent="0.25">
      <c r="A206" s="24">
        <v>198</v>
      </c>
      <c r="B206" s="36" t="s">
        <v>206</v>
      </c>
      <c r="C206" s="29" t="s">
        <v>208</v>
      </c>
      <c r="D206" s="48">
        <v>0.3</v>
      </c>
      <c r="E206" s="22"/>
      <c r="F206" s="19" t="str">
        <f t="shared" si="6"/>
        <v/>
      </c>
      <c r="G206" s="19" t="str">
        <f t="shared" si="7"/>
        <v/>
      </c>
    </row>
    <row r="207" spans="1:7" ht="94.5" x14ac:dyDescent="0.25">
      <c r="A207" s="24">
        <v>199</v>
      </c>
      <c r="B207" s="37" t="s">
        <v>207</v>
      </c>
      <c r="C207" s="29" t="s">
        <v>425</v>
      </c>
      <c r="D207" s="48">
        <v>0.5</v>
      </c>
      <c r="E207" s="22"/>
      <c r="F207" s="19" t="str">
        <f t="shared" si="6"/>
        <v/>
      </c>
      <c r="G207" s="19" t="str">
        <f t="shared" si="7"/>
        <v/>
      </c>
    </row>
    <row r="208" spans="1:7" ht="126" x14ac:dyDescent="0.25">
      <c r="A208" s="24">
        <v>200</v>
      </c>
      <c r="B208" s="36" t="s">
        <v>418</v>
      </c>
      <c r="C208" s="29" t="s">
        <v>425</v>
      </c>
      <c r="D208" s="48">
        <v>0.5</v>
      </c>
      <c r="E208" s="22"/>
      <c r="F208" s="19" t="str">
        <f t="shared" si="6"/>
        <v/>
      </c>
      <c r="G208" s="19" t="str">
        <f t="shared" si="7"/>
        <v/>
      </c>
    </row>
    <row r="209" spans="1:22" ht="110.25" x14ac:dyDescent="0.25">
      <c r="A209" s="24">
        <v>201</v>
      </c>
      <c r="B209" s="37" t="s">
        <v>420</v>
      </c>
      <c r="C209" s="29" t="s">
        <v>425</v>
      </c>
      <c r="D209" s="48">
        <v>0.5</v>
      </c>
      <c r="E209" s="22"/>
      <c r="F209" s="19" t="str">
        <f t="shared" si="6"/>
        <v/>
      </c>
      <c r="G209" s="19" t="str">
        <f t="shared" si="7"/>
        <v/>
      </c>
    </row>
    <row r="210" spans="1:22" ht="141.75" x14ac:dyDescent="0.25">
      <c r="A210" s="24">
        <v>202</v>
      </c>
      <c r="B210" s="37" t="s">
        <v>422</v>
      </c>
      <c r="C210" s="29" t="s">
        <v>425</v>
      </c>
      <c r="D210" s="48">
        <v>0.5</v>
      </c>
      <c r="E210" s="22"/>
      <c r="F210" s="19" t="str">
        <f t="shared" si="6"/>
        <v/>
      </c>
      <c r="G210" s="19" t="str">
        <f t="shared" si="7"/>
        <v/>
      </c>
    </row>
    <row r="211" spans="1:22" ht="126" x14ac:dyDescent="0.25">
      <c r="A211" s="24">
        <v>203</v>
      </c>
      <c r="B211" s="36" t="s">
        <v>424</v>
      </c>
      <c r="C211" s="29" t="s">
        <v>425</v>
      </c>
      <c r="D211" s="48">
        <v>0.5</v>
      </c>
      <c r="E211" s="22"/>
      <c r="F211" s="19" t="str">
        <f t="shared" si="6"/>
        <v/>
      </c>
      <c r="G211" s="19" t="str">
        <f t="shared" si="7"/>
        <v/>
      </c>
    </row>
    <row r="212" spans="1:22" ht="15.75" x14ac:dyDescent="0.25">
      <c r="A212" s="28"/>
      <c r="B212" s="16"/>
      <c r="C212" s="38" t="s">
        <v>7</v>
      </c>
      <c r="D212" s="39"/>
      <c r="E212" s="17"/>
      <c r="F212" s="18">
        <f>SUM(F9:F211)</f>
        <v>0</v>
      </c>
      <c r="G212" s="50">
        <f>SUM(G9:G211)</f>
        <v>0</v>
      </c>
    </row>
    <row r="214" spans="1:22" x14ac:dyDescent="0.25">
      <c r="B214" s="30" t="s">
        <v>209</v>
      </c>
      <c r="C214" s="26"/>
      <c r="D214" s="49"/>
      <c r="E214" s="27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5"/>
    </row>
    <row r="215" spans="1:22" x14ac:dyDescent="0.25">
      <c r="B215" s="30" t="s">
        <v>210</v>
      </c>
      <c r="C215" s="26"/>
      <c r="D215" s="49"/>
      <c r="E215" s="27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5"/>
    </row>
    <row r="216" spans="1:22" x14ac:dyDescent="0.25">
      <c r="B216" s="30" t="s">
        <v>211</v>
      </c>
    </row>
    <row r="217" spans="1:22" x14ac:dyDescent="0.25">
      <c r="B217" s="30" t="s">
        <v>213</v>
      </c>
    </row>
    <row r="369" spans="1:7" s="3" customFormat="1" x14ac:dyDescent="0.25">
      <c r="A369" s="1"/>
      <c r="B369" s="1"/>
      <c r="C369" s="1"/>
      <c r="D369" s="45"/>
      <c r="E369" s="6"/>
      <c r="F369" s="1"/>
      <c r="G369" s="1"/>
    </row>
    <row r="478" spans="1:7" s="3" customFormat="1" x14ac:dyDescent="0.25">
      <c r="A478" s="1"/>
      <c r="B478" s="1"/>
      <c r="C478" s="1"/>
      <c r="D478" s="45"/>
      <c r="E478" s="6"/>
      <c r="F478" s="1"/>
      <c r="G478" s="1"/>
    </row>
    <row r="499" spans="1:7" s="3" customFormat="1" x14ac:dyDescent="0.25">
      <c r="A499" s="1"/>
      <c r="B499" s="1"/>
      <c r="C499" s="1"/>
      <c r="D499" s="45"/>
      <c r="E499" s="6"/>
      <c r="F499" s="1"/>
      <c r="G499" s="1"/>
    </row>
    <row r="536" spans="1:7" s="3" customFormat="1" x14ac:dyDescent="0.25">
      <c r="A536" s="1"/>
      <c r="B536" s="1"/>
      <c r="C536" s="1"/>
      <c r="D536" s="45"/>
      <c r="E536" s="6"/>
      <c r="F536" s="1"/>
      <c r="G536" s="1"/>
    </row>
    <row r="559" spans="1:7" s="3" customFormat="1" x14ac:dyDescent="0.25">
      <c r="A559" s="1"/>
      <c r="B559" s="1"/>
      <c r="C559" s="1"/>
      <c r="D559" s="45"/>
      <c r="E559" s="6"/>
      <c r="F559" s="1"/>
      <c r="G559" s="1"/>
    </row>
    <row r="618" spans="1:7" s="3" customFormat="1" x14ac:dyDescent="0.25">
      <c r="A618" s="1"/>
      <c r="B618" s="1"/>
      <c r="C618" s="1"/>
      <c r="D618" s="45"/>
      <c r="E618" s="6"/>
      <c r="F618" s="1"/>
      <c r="G618" s="1"/>
    </row>
    <row r="649" spans="1:7" s="3" customFormat="1" x14ac:dyDescent="0.25">
      <c r="A649" s="1"/>
      <c r="B649" s="1"/>
      <c r="C649" s="1"/>
      <c r="D649" s="45"/>
      <c r="E649" s="6"/>
      <c r="F649" s="1"/>
      <c r="G649" s="1"/>
    </row>
    <row r="681" spans="1:7" s="3" customFormat="1" x14ac:dyDescent="0.25">
      <c r="A681" s="1"/>
      <c r="B681" s="1"/>
      <c r="C681" s="1"/>
      <c r="D681" s="45"/>
      <c r="E681" s="6"/>
      <c r="F681" s="1"/>
      <c r="G681" s="1"/>
    </row>
    <row r="715" spans="1:7" s="3" customFormat="1" x14ac:dyDescent="0.25">
      <c r="A715" s="1"/>
      <c r="B715" s="1"/>
      <c r="C715" s="1"/>
      <c r="D715" s="45"/>
      <c r="E715" s="6"/>
      <c r="F715" s="1"/>
      <c r="G715" s="1"/>
    </row>
    <row r="758" spans="1:7" s="3" customFormat="1" x14ac:dyDescent="0.25">
      <c r="A758" s="1"/>
      <c r="B758" s="1"/>
      <c r="C758" s="1"/>
      <c r="D758" s="45"/>
      <c r="E758" s="6"/>
      <c r="F758" s="1"/>
      <c r="G758" s="1"/>
    </row>
    <row r="788" spans="1:7" s="3" customFormat="1" x14ac:dyDescent="0.25">
      <c r="A788" s="1"/>
      <c r="B788" s="1"/>
      <c r="C788" s="1"/>
      <c r="D788" s="45"/>
      <c r="E788" s="6"/>
      <c r="F788" s="1"/>
      <c r="G788" s="1"/>
    </row>
    <row r="833" spans="1:7" s="3" customFormat="1" x14ac:dyDescent="0.25">
      <c r="A833" s="1"/>
      <c r="B833" s="1"/>
      <c r="C833" s="1"/>
      <c r="D833" s="45"/>
      <c r="E833" s="6"/>
      <c r="F833" s="1"/>
      <c r="G833" s="1"/>
    </row>
    <row r="857" spans="1:7" s="3" customFormat="1" x14ac:dyDescent="0.25">
      <c r="A857" s="1"/>
      <c r="B857" s="1"/>
      <c r="C857" s="1"/>
      <c r="D857" s="45"/>
      <c r="E857" s="6"/>
      <c r="F857" s="1"/>
      <c r="G857" s="1"/>
    </row>
    <row r="891" spans="1:7" s="3" customFormat="1" x14ac:dyDescent="0.25">
      <c r="A891" s="1"/>
      <c r="B891" s="1"/>
      <c r="C891" s="1"/>
      <c r="D891" s="45"/>
      <c r="E891" s="6"/>
      <c r="F891" s="1"/>
      <c r="G891" s="1"/>
    </row>
    <row r="928" spans="1:7" s="3" customFormat="1" x14ac:dyDescent="0.25">
      <c r="A928" s="1"/>
      <c r="B928" s="1"/>
      <c r="C928" s="1"/>
      <c r="D928" s="45"/>
      <c r="E928" s="6"/>
      <c r="F928" s="1"/>
      <c r="G928" s="1"/>
    </row>
    <row r="965" spans="1:7" s="3" customFormat="1" x14ac:dyDescent="0.25">
      <c r="A965" s="1"/>
      <c r="B965" s="1"/>
      <c r="C965" s="1"/>
      <c r="D965" s="45"/>
      <c r="E965" s="6"/>
      <c r="F965" s="1"/>
      <c r="G965" s="1"/>
    </row>
    <row r="1000" spans="1:7" s="3" customFormat="1" x14ac:dyDescent="0.25">
      <c r="A1000" s="1"/>
      <c r="B1000" s="1"/>
      <c r="C1000" s="1"/>
      <c r="D1000" s="45"/>
      <c r="E1000" s="6"/>
      <c r="F1000" s="1"/>
      <c r="G1000" s="1"/>
    </row>
    <row r="1053" spans="1:7" s="3" customFormat="1" x14ac:dyDescent="0.25">
      <c r="A1053" s="1"/>
      <c r="B1053" s="1"/>
      <c r="C1053" s="1"/>
      <c r="D1053" s="45"/>
      <c r="E1053" s="6"/>
      <c r="F1053" s="1"/>
      <c r="G1053" s="1"/>
    </row>
    <row r="1098" spans="1:7" s="3" customFormat="1" x14ac:dyDescent="0.25">
      <c r="A1098" s="1"/>
      <c r="B1098" s="1"/>
      <c r="C1098" s="1"/>
      <c r="D1098" s="45"/>
      <c r="E1098" s="6"/>
      <c r="F1098" s="1"/>
      <c r="G1098" s="1"/>
    </row>
    <row r="1145" spans="1:7" s="3" customFormat="1" x14ac:dyDescent="0.25">
      <c r="A1145" s="1"/>
      <c r="B1145" s="1"/>
      <c r="C1145" s="1"/>
      <c r="D1145" s="45"/>
      <c r="E1145" s="6"/>
      <c r="F1145" s="1"/>
      <c r="G1145" s="1"/>
    </row>
    <row r="1187" spans="1:7" s="3" customFormat="1" x14ac:dyDescent="0.25">
      <c r="A1187" s="1"/>
      <c r="B1187" s="1"/>
      <c r="C1187" s="1"/>
      <c r="D1187" s="45"/>
      <c r="E1187" s="6"/>
      <c r="F1187" s="1"/>
      <c r="G1187" s="1"/>
    </row>
    <row r="1224" spans="1:7" ht="14.25" customHeight="1" x14ac:dyDescent="0.25"/>
    <row r="1225" spans="1:7" s="3" customFormat="1" x14ac:dyDescent="0.25">
      <c r="A1225" s="1"/>
      <c r="B1225" s="1"/>
      <c r="C1225" s="1"/>
      <c r="D1225" s="45"/>
      <c r="E1225" s="6"/>
      <c r="F1225" s="1"/>
      <c r="G1225" s="1"/>
    </row>
    <row r="1320" spans="1:7" s="3" customFormat="1" x14ac:dyDescent="0.25">
      <c r="A1320" s="1"/>
      <c r="B1320" s="1"/>
      <c r="C1320" s="1"/>
      <c r="D1320" s="45"/>
      <c r="E1320" s="6"/>
      <c r="F1320" s="1"/>
      <c r="G1320" s="1"/>
    </row>
    <row r="1345" spans="1:7" s="3" customFormat="1" x14ac:dyDescent="0.25">
      <c r="A1345" s="1"/>
      <c r="B1345" s="1"/>
      <c r="C1345" s="1"/>
      <c r="D1345" s="45"/>
      <c r="E1345" s="6"/>
      <c r="F1345" s="1"/>
      <c r="G1345" s="1"/>
    </row>
    <row r="1394" spans="1:7" s="3" customFormat="1" x14ac:dyDescent="0.25">
      <c r="A1394" s="1"/>
      <c r="B1394" s="1"/>
      <c r="C1394" s="1"/>
      <c r="D1394" s="45"/>
      <c r="E1394" s="6"/>
      <c r="F1394" s="1"/>
      <c r="G1394" s="1"/>
    </row>
    <row r="1427" spans="1:7" s="3" customFormat="1" x14ac:dyDescent="0.25">
      <c r="A1427" s="1"/>
      <c r="B1427" s="1"/>
      <c r="C1427" s="1"/>
      <c r="D1427" s="45"/>
      <c r="E1427" s="6"/>
      <c r="F1427" s="1"/>
      <c r="G1427" s="1"/>
    </row>
    <row r="1480" spans="1:7" s="3" customFormat="1" x14ac:dyDescent="0.25">
      <c r="A1480" s="1"/>
      <c r="B1480" s="1"/>
      <c r="C1480" s="1"/>
      <c r="D1480" s="45"/>
      <c r="E1480" s="6"/>
      <c r="F1480" s="1"/>
      <c r="G1480" s="1"/>
    </row>
    <row r="1526" spans="1:7" s="3" customFormat="1" x14ac:dyDescent="0.25">
      <c r="A1526" s="1"/>
      <c r="B1526" s="1"/>
      <c r="C1526" s="1"/>
      <c r="D1526" s="45"/>
      <c r="E1526" s="6"/>
      <c r="F1526" s="1"/>
      <c r="G1526" s="1"/>
    </row>
    <row r="1581" spans="1:7" s="3" customFormat="1" x14ac:dyDescent="0.25">
      <c r="A1581" s="1"/>
      <c r="B1581" s="1"/>
      <c r="C1581" s="1"/>
      <c r="D1581" s="45"/>
      <c r="E1581" s="6"/>
      <c r="F1581" s="1"/>
      <c r="G1581" s="1"/>
    </row>
    <row r="1643" spans="1:7" s="3" customFormat="1" x14ac:dyDescent="0.25">
      <c r="A1643" s="1"/>
      <c r="B1643" s="1"/>
      <c r="C1643" s="1"/>
      <c r="D1643" s="45"/>
      <c r="E1643" s="6"/>
      <c r="F1643" s="1"/>
      <c r="G1643" s="1"/>
    </row>
    <row r="1674" spans="1:7" s="3" customFormat="1" x14ac:dyDescent="0.25">
      <c r="A1674" s="1"/>
      <c r="B1674" s="1"/>
      <c r="C1674" s="1"/>
      <c r="D1674" s="45"/>
      <c r="E1674" s="6"/>
      <c r="F1674" s="1"/>
      <c r="G1674" s="1"/>
    </row>
    <row r="1708" spans="1:7" s="3" customFormat="1" x14ac:dyDescent="0.25">
      <c r="A1708" s="1"/>
      <c r="B1708" s="1"/>
      <c r="C1708" s="1"/>
      <c r="D1708" s="45"/>
      <c r="E1708" s="6"/>
      <c r="F1708" s="1"/>
      <c r="G1708" s="1"/>
    </row>
    <row r="1779" spans="1:7" s="3" customFormat="1" x14ac:dyDescent="0.25">
      <c r="A1779" s="1"/>
      <c r="B1779" s="1"/>
      <c r="C1779" s="1"/>
      <c r="D1779" s="45"/>
      <c r="E1779" s="6"/>
      <c r="F1779" s="1"/>
      <c r="G1779" s="1"/>
    </row>
    <row r="1809" spans="1:7" s="3" customFormat="1" x14ac:dyDescent="0.25">
      <c r="A1809" s="1"/>
      <c r="B1809" s="1"/>
      <c r="C1809" s="1"/>
      <c r="D1809" s="45"/>
      <c r="E1809" s="6"/>
      <c r="F1809" s="1"/>
      <c r="G1809" s="1"/>
    </row>
    <row r="1903" spans="1:7" s="3" customFormat="1" x14ac:dyDescent="0.25">
      <c r="A1903" s="1"/>
      <c r="B1903" s="1"/>
      <c r="C1903" s="1"/>
      <c r="D1903" s="45"/>
      <c r="E1903" s="6"/>
      <c r="F1903" s="1"/>
      <c r="G1903" s="1"/>
    </row>
    <row r="1914" spans="1:7" s="3" customFormat="1" x14ac:dyDescent="0.25">
      <c r="A1914" s="1"/>
      <c r="B1914" s="1"/>
      <c r="C1914" s="1"/>
      <c r="D1914" s="45"/>
      <c r="E1914" s="6"/>
      <c r="F1914" s="1"/>
      <c r="G1914" s="1"/>
    </row>
    <row r="1932" spans="1:7" s="3" customFormat="1" x14ac:dyDescent="0.25">
      <c r="A1932" s="1"/>
      <c r="B1932" s="1"/>
      <c r="C1932" s="1"/>
      <c r="D1932" s="45"/>
      <c r="E1932" s="6"/>
      <c r="F1932" s="1"/>
      <c r="G1932" s="1"/>
    </row>
    <row r="1945" spans="1:7" s="3" customFormat="1" x14ac:dyDescent="0.25">
      <c r="A1945" s="1"/>
      <c r="B1945" s="1"/>
      <c r="C1945" s="1"/>
      <c r="D1945" s="45"/>
      <c r="E1945" s="6"/>
      <c r="F1945" s="1"/>
      <c r="G1945" s="1"/>
    </row>
    <row r="1952" spans="1:7" s="3" customFormat="1" x14ac:dyDescent="0.25">
      <c r="A1952" s="1"/>
      <c r="B1952" s="1"/>
      <c r="C1952" s="1"/>
      <c r="D1952" s="45"/>
      <c r="E1952" s="6"/>
      <c r="F1952" s="1"/>
      <c r="G1952" s="1"/>
    </row>
    <row r="1961" spans="1:7" s="3" customFormat="1" x14ac:dyDescent="0.25">
      <c r="A1961" s="1"/>
      <c r="B1961" s="1"/>
      <c r="C1961" s="1"/>
      <c r="D1961" s="45"/>
      <c r="E1961" s="6"/>
      <c r="F1961" s="1"/>
      <c r="G1961" s="1"/>
    </row>
    <row r="1972" spans="1:7" s="3" customFormat="1" x14ac:dyDescent="0.25">
      <c r="A1972" s="1"/>
      <c r="B1972" s="1"/>
      <c r="C1972" s="1"/>
      <c r="D1972" s="45"/>
      <c r="E1972" s="6"/>
      <c r="F1972" s="1"/>
      <c r="G1972" s="1"/>
    </row>
    <row r="1999" spans="1:7" s="3" customFormat="1" x14ac:dyDescent="0.25">
      <c r="A1999" s="1"/>
      <c r="B1999" s="1"/>
      <c r="C1999" s="1"/>
      <c r="D1999" s="45"/>
      <c r="E1999" s="6"/>
      <c r="F1999" s="1"/>
      <c r="G1999" s="1"/>
    </row>
    <row r="2044" spans="1:7" s="3" customFormat="1" x14ac:dyDescent="0.25">
      <c r="A2044" s="1"/>
      <c r="B2044" s="1"/>
      <c r="C2044" s="1"/>
      <c r="D2044" s="45"/>
      <c r="E2044" s="6"/>
      <c r="F2044" s="1"/>
      <c r="G2044" s="1"/>
    </row>
    <row r="2079" spans="1:7" s="3" customFormat="1" x14ac:dyDescent="0.25">
      <c r="A2079" s="1"/>
      <c r="B2079" s="1"/>
      <c r="C2079" s="1"/>
      <c r="D2079" s="45"/>
      <c r="E2079" s="6"/>
      <c r="F2079" s="1"/>
      <c r="G2079" s="1"/>
    </row>
  </sheetData>
  <mergeCells count="1">
    <mergeCell ref="C212:D212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9645B-35FC-4D6F-B503-B1B2D7AE2D68}">
  <dimension ref="A1:F204"/>
  <sheetViews>
    <sheetView topLeftCell="A201" workbookViewId="0">
      <selection activeCell="A200" sqref="A200:XFD204"/>
    </sheetView>
  </sheetViews>
  <sheetFormatPr defaultRowHeight="15" x14ac:dyDescent="0.25"/>
  <cols>
    <col min="1" max="1" width="11.85546875" customWidth="1"/>
    <col min="2" max="2" width="41.28515625" customWidth="1"/>
  </cols>
  <sheetData>
    <row r="1" spans="1:6" ht="15.75" thickBot="1" x14ac:dyDescent="0.3"/>
    <row r="2" spans="1:6" ht="16.5" thickBot="1" x14ac:dyDescent="0.3">
      <c r="A2" s="33" t="s">
        <v>215</v>
      </c>
      <c r="B2" s="34" t="s">
        <v>10</v>
      </c>
      <c r="C2" s="31" t="s">
        <v>216</v>
      </c>
      <c r="D2" s="32"/>
      <c r="E2" s="40"/>
      <c r="F2" s="41"/>
    </row>
    <row r="3" spans="1:6" ht="16.5" thickBot="1" x14ac:dyDescent="0.3">
      <c r="A3" s="33" t="s">
        <v>217</v>
      </c>
      <c r="B3" s="34" t="s">
        <v>11</v>
      </c>
      <c r="C3" s="31" t="s">
        <v>216</v>
      </c>
      <c r="D3" s="32"/>
      <c r="E3" s="40"/>
      <c r="F3" s="41"/>
    </row>
    <row r="4" spans="1:6" ht="16.5" thickBot="1" x14ac:dyDescent="0.3">
      <c r="A4" s="33" t="s">
        <v>218</v>
      </c>
      <c r="B4" s="34" t="s">
        <v>12</v>
      </c>
      <c r="C4" s="31" t="s">
        <v>216</v>
      </c>
      <c r="D4" s="32"/>
      <c r="E4" s="40"/>
      <c r="F4" s="41"/>
    </row>
    <row r="5" spans="1:6" ht="16.5" thickBot="1" x14ac:dyDescent="0.3">
      <c r="A5" s="33" t="s">
        <v>219</v>
      </c>
      <c r="B5" s="34" t="s">
        <v>13</v>
      </c>
      <c r="C5" s="31" t="s">
        <v>216</v>
      </c>
      <c r="D5" s="32"/>
      <c r="E5" s="40"/>
      <c r="F5" s="41"/>
    </row>
    <row r="6" spans="1:6" ht="16.5" thickBot="1" x14ac:dyDescent="0.3">
      <c r="A6" s="33" t="s">
        <v>220</v>
      </c>
      <c r="B6" s="34" t="s">
        <v>14</v>
      </c>
      <c r="C6" s="31" t="s">
        <v>216</v>
      </c>
      <c r="D6" s="32"/>
      <c r="E6" s="40"/>
      <c r="F6" s="41"/>
    </row>
    <row r="7" spans="1:6" ht="16.5" thickBot="1" x14ac:dyDescent="0.3">
      <c r="A7" s="33" t="s">
        <v>221</v>
      </c>
      <c r="B7" s="34" t="s">
        <v>15</v>
      </c>
      <c r="C7" s="31" t="s">
        <v>216</v>
      </c>
      <c r="D7" s="32"/>
      <c r="E7" s="40"/>
      <c r="F7" s="41"/>
    </row>
    <row r="8" spans="1:6" ht="16.5" thickBot="1" x14ac:dyDescent="0.3">
      <c r="A8" s="33" t="s">
        <v>222</v>
      </c>
      <c r="B8" s="34" t="s">
        <v>16</v>
      </c>
      <c r="C8" s="31" t="s">
        <v>216</v>
      </c>
      <c r="D8" s="32"/>
      <c r="E8" s="40"/>
      <c r="F8" s="41"/>
    </row>
    <row r="9" spans="1:6" ht="16.5" thickBot="1" x14ac:dyDescent="0.3">
      <c r="A9" s="33" t="s">
        <v>223</v>
      </c>
      <c r="B9" s="34" t="s">
        <v>17</v>
      </c>
      <c r="C9" s="31" t="s">
        <v>216</v>
      </c>
      <c r="D9" s="32"/>
      <c r="E9" s="40"/>
      <c r="F9" s="41"/>
    </row>
    <row r="10" spans="1:6" ht="32.25" thickBot="1" x14ac:dyDescent="0.3">
      <c r="A10" s="33" t="s">
        <v>224</v>
      </c>
      <c r="B10" s="34" t="s">
        <v>18</v>
      </c>
      <c r="C10" s="31" t="s">
        <v>216</v>
      </c>
      <c r="D10" s="32"/>
      <c r="E10" s="40"/>
      <c r="F10" s="41"/>
    </row>
    <row r="11" spans="1:6" ht="16.5" thickBot="1" x14ac:dyDescent="0.3">
      <c r="A11" s="33" t="s">
        <v>225</v>
      </c>
      <c r="B11" s="34" t="s">
        <v>19</v>
      </c>
      <c r="C11" s="31" t="s">
        <v>216</v>
      </c>
      <c r="D11" s="32"/>
      <c r="E11" s="40"/>
      <c r="F11" s="41"/>
    </row>
    <row r="12" spans="1:6" ht="16.5" thickBot="1" x14ac:dyDescent="0.3">
      <c r="A12" s="33" t="s">
        <v>226</v>
      </c>
      <c r="B12" s="34" t="s">
        <v>20</v>
      </c>
      <c r="C12" s="31" t="s">
        <v>216</v>
      </c>
      <c r="D12" s="32"/>
      <c r="E12" s="40"/>
      <c r="F12" s="41"/>
    </row>
    <row r="13" spans="1:6" ht="16.5" thickBot="1" x14ac:dyDescent="0.3">
      <c r="A13" s="33" t="s">
        <v>227</v>
      </c>
      <c r="B13" s="34" t="s">
        <v>21</v>
      </c>
      <c r="C13" s="31" t="s">
        <v>216</v>
      </c>
      <c r="D13" s="32"/>
      <c r="E13" s="40"/>
      <c r="F13" s="41"/>
    </row>
    <row r="14" spans="1:6" ht="32.25" thickBot="1" x14ac:dyDescent="0.3">
      <c r="A14" s="33" t="s">
        <v>228</v>
      </c>
      <c r="B14" s="34" t="s">
        <v>22</v>
      </c>
      <c r="C14" s="31" t="s">
        <v>216</v>
      </c>
      <c r="D14" s="32"/>
      <c r="E14" s="40"/>
      <c r="F14" s="41"/>
    </row>
    <row r="15" spans="1:6" ht="32.25" thickBot="1" x14ac:dyDescent="0.3">
      <c r="A15" s="33" t="s">
        <v>229</v>
      </c>
      <c r="B15" s="34" t="s">
        <v>23</v>
      </c>
      <c r="C15" s="31" t="s">
        <v>216</v>
      </c>
      <c r="D15" s="32"/>
      <c r="E15" s="40"/>
      <c r="F15" s="41"/>
    </row>
    <row r="16" spans="1:6" ht="32.25" thickBot="1" x14ac:dyDescent="0.3">
      <c r="A16" s="33" t="s">
        <v>230</v>
      </c>
      <c r="B16" s="34" t="s">
        <v>24</v>
      </c>
      <c r="C16" s="31" t="s">
        <v>216</v>
      </c>
      <c r="D16" s="32"/>
      <c r="E16" s="40"/>
      <c r="F16" s="41"/>
    </row>
    <row r="17" spans="1:6" ht="32.25" thickBot="1" x14ac:dyDescent="0.3">
      <c r="A17" s="33" t="s">
        <v>231</v>
      </c>
      <c r="B17" s="34" t="s">
        <v>25</v>
      </c>
      <c r="C17" s="31" t="s">
        <v>216</v>
      </c>
      <c r="D17" s="32"/>
      <c r="E17" s="40"/>
      <c r="F17" s="41"/>
    </row>
    <row r="18" spans="1:6" ht="16.5" thickBot="1" x14ac:dyDescent="0.3">
      <c r="A18" s="33" t="s">
        <v>232</v>
      </c>
      <c r="B18" s="34" t="s">
        <v>26</v>
      </c>
      <c r="C18" s="31" t="s">
        <v>216</v>
      </c>
      <c r="D18" s="32"/>
      <c r="E18" s="40"/>
      <c r="F18" s="41"/>
    </row>
    <row r="19" spans="1:6" ht="16.5" thickBot="1" x14ac:dyDescent="0.3">
      <c r="A19" s="33" t="s">
        <v>233</v>
      </c>
      <c r="B19" s="34" t="s">
        <v>27</v>
      </c>
      <c r="C19" s="31" t="s">
        <v>216</v>
      </c>
      <c r="D19" s="32"/>
      <c r="E19" s="40"/>
      <c r="F19" s="41"/>
    </row>
    <row r="20" spans="1:6" ht="32.25" thickBot="1" x14ac:dyDescent="0.3">
      <c r="A20" s="33" t="s">
        <v>234</v>
      </c>
      <c r="B20" s="34" t="s">
        <v>28</v>
      </c>
      <c r="C20" s="31" t="s">
        <v>216</v>
      </c>
      <c r="D20" s="32"/>
      <c r="E20" s="40"/>
      <c r="F20" s="41"/>
    </row>
    <row r="21" spans="1:6" ht="32.25" thickBot="1" x14ac:dyDescent="0.3">
      <c r="A21" s="33" t="s">
        <v>235</v>
      </c>
      <c r="B21" s="34" t="s">
        <v>29</v>
      </c>
      <c r="C21" s="31" t="s">
        <v>216</v>
      </c>
      <c r="D21" s="32"/>
      <c r="E21" s="40"/>
      <c r="F21" s="41"/>
    </row>
    <row r="22" spans="1:6" ht="32.25" thickBot="1" x14ac:dyDescent="0.3">
      <c r="A22" s="33" t="s">
        <v>236</v>
      </c>
      <c r="B22" s="34" t="s">
        <v>30</v>
      </c>
      <c r="C22" s="31" t="s">
        <v>216</v>
      </c>
      <c r="D22" s="32"/>
      <c r="E22" s="40"/>
      <c r="F22" s="41"/>
    </row>
    <row r="23" spans="1:6" ht="32.25" thickBot="1" x14ac:dyDescent="0.3">
      <c r="A23" s="33" t="s">
        <v>237</v>
      </c>
      <c r="B23" s="34" t="s">
        <v>31</v>
      </c>
      <c r="C23" s="31" t="s">
        <v>216</v>
      </c>
      <c r="D23" s="32"/>
      <c r="E23" s="40"/>
      <c r="F23" s="41"/>
    </row>
    <row r="24" spans="1:6" ht="32.25" thickBot="1" x14ac:dyDescent="0.3">
      <c r="A24" s="33" t="s">
        <v>238</v>
      </c>
      <c r="B24" s="34" t="s">
        <v>32</v>
      </c>
      <c r="C24" s="31" t="s">
        <v>216</v>
      </c>
      <c r="D24" s="32"/>
      <c r="E24" s="40"/>
      <c r="F24" s="41"/>
    </row>
    <row r="25" spans="1:6" ht="16.5" thickBot="1" x14ac:dyDescent="0.3">
      <c r="A25" s="33" t="s">
        <v>239</v>
      </c>
      <c r="B25" s="34" t="s">
        <v>33</v>
      </c>
      <c r="C25" s="31" t="s">
        <v>216</v>
      </c>
      <c r="D25" s="32"/>
      <c r="E25" s="40"/>
      <c r="F25" s="41"/>
    </row>
    <row r="26" spans="1:6" ht="16.5" thickBot="1" x14ac:dyDescent="0.3">
      <c r="A26" s="33" t="s">
        <v>240</v>
      </c>
      <c r="B26" s="34" t="s">
        <v>34</v>
      </c>
      <c r="C26" s="31" t="s">
        <v>216</v>
      </c>
      <c r="D26" s="32"/>
      <c r="E26" s="40"/>
      <c r="F26" s="41"/>
    </row>
    <row r="27" spans="1:6" ht="16.5" thickBot="1" x14ac:dyDescent="0.3">
      <c r="A27" s="33" t="s">
        <v>241</v>
      </c>
      <c r="B27" s="34" t="s">
        <v>35</v>
      </c>
      <c r="C27" s="31" t="s">
        <v>216</v>
      </c>
      <c r="D27" s="32"/>
      <c r="E27" s="40"/>
      <c r="F27" s="41"/>
    </row>
    <row r="28" spans="1:6" ht="15.75" x14ac:dyDescent="0.25">
      <c r="A28" s="33" t="s">
        <v>242</v>
      </c>
      <c r="B28" s="34" t="s">
        <v>36</v>
      </c>
      <c r="C28" s="31" t="s">
        <v>216</v>
      </c>
      <c r="D28" s="32"/>
      <c r="E28" s="32"/>
      <c r="F28" s="34"/>
    </row>
    <row r="29" spans="1:6" ht="15.75" x14ac:dyDescent="0.25">
      <c r="A29" s="33" t="s">
        <v>243</v>
      </c>
      <c r="B29" s="34" t="s">
        <v>37</v>
      </c>
      <c r="C29" s="31" t="s">
        <v>216</v>
      </c>
      <c r="D29" s="32"/>
      <c r="E29" s="32"/>
      <c r="F29" s="34"/>
    </row>
    <row r="30" spans="1:6" ht="15.75" x14ac:dyDescent="0.25">
      <c r="A30" s="33" t="s">
        <v>244</v>
      </c>
      <c r="B30" s="34" t="s">
        <v>38</v>
      </c>
      <c r="C30" s="31" t="s">
        <v>216</v>
      </c>
      <c r="D30" s="32"/>
      <c r="E30" s="32"/>
      <c r="F30" s="34"/>
    </row>
    <row r="31" spans="1:6" ht="15.75" x14ac:dyDescent="0.25">
      <c r="A31" s="33" t="s">
        <v>245</v>
      </c>
      <c r="B31" s="34" t="s">
        <v>39</v>
      </c>
      <c r="C31" s="31" t="s">
        <v>216</v>
      </c>
      <c r="D31" s="32"/>
      <c r="E31" s="32"/>
      <c r="F31" s="34"/>
    </row>
    <row r="32" spans="1:6" ht="15.75" x14ac:dyDescent="0.25">
      <c r="A32" s="33" t="s">
        <v>246</v>
      </c>
      <c r="B32" s="34" t="s">
        <v>40</v>
      </c>
      <c r="C32" s="31" t="s">
        <v>216</v>
      </c>
      <c r="D32" s="32"/>
      <c r="E32" s="32"/>
      <c r="F32" s="34"/>
    </row>
    <row r="33" spans="1:6" ht="15.75" x14ac:dyDescent="0.25">
      <c r="A33" s="33" t="s">
        <v>247</v>
      </c>
      <c r="B33" s="34" t="s">
        <v>41</v>
      </c>
      <c r="C33" s="31" t="s">
        <v>216</v>
      </c>
      <c r="D33" s="32"/>
      <c r="E33" s="32"/>
      <c r="F33" s="34"/>
    </row>
    <row r="34" spans="1:6" ht="15.75" x14ac:dyDescent="0.25">
      <c r="A34" s="33" t="s">
        <v>248</v>
      </c>
      <c r="B34" s="34" t="s">
        <v>42</v>
      </c>
      <c r="C34" s="31" t="s">
        <v>216</v>
      </c>
      <c r="D34" s="32"/>
      <c r="E34" s="32"/>
      <c r="F34" s="34"/>
    </row>
    <row r="35" spans="1:6" ht="15.75" x14ac:dyDescent="0.25">
      <c r="A35" s="33" t="s">
        <v>249</v>
      </c>
      <c r="B35" s="34" t="s">
        <v>43</v>
      </c>
      <c r="C35" s="31" t="s">
        <v>216</v>
      </c>
      <c r="D35" s="32"/>
      <c r="E35" s="32"/>
      <c r="F35" s="34"/>
    </row>
    <row r="36" spans="1:6" ht="15.75" x14ac:dyDescent="0.25">
      <c r="A36" s="33" t="s">
        <v>250</v>
      </c>
      <c r="B36" s="34" t="s">
        <v>44</v>
      </c>
      <c r="C36" s="31" t="s">
        <v>216</v>
      </c>
      <c r="D36" s="32"/>
      <c r="E36" s="32"/>
      <c r="F36" s="34"/>
    </row>
    <row r="37" spans="1:6" ht="15.75" x14ac:dyDescent="0.25">
      <c r="A37" s="33" t="s">
        <v>251</v>
      </c>
      <c r="B37" s="34" t="s">
        <v>45</v>
      </c>
      <c r="C37" s="31" t="s">
        <v>216</v>
      </c>
      <c r="D37" s="32"/>
      <c r="E37" s="32"/>
      <c r="F37" s="34"/>
    </row>
    <row r="38" spans="1:6" ht="16.5" thickBot="1" x14ac:dyDescent="0.3">
      <c r="A38" s="33" t="s">
        <v>252</v>
      </c>
      <c r="B38" s="34" t="s">
        <v>46</v>
      </c>
      <c r="C38" s="31" t="s">
        <v>216</v>
      </c>
      <c r="D38" s="32"/>
      <c r="E38" s="32"/>
      <c r="F38" s="34"/>
    </row>
    <row r="39" spans="1:6" ht="16.5" thickBot="1" x14ac:dyDescent="0.3">
      <c r="A39" s="33" t="s">
        <v>253</v>
      </c>
      <c r="B39" s="34" t="s">
        <v>47</v>
      </c>
      <c r="C39" s="31" t="s">
        <v>216</v>
      </c>
      <c r="D39" s="32"/>
      <c r="E39" s="32"/>
      <c r="F39" s="34"/>
    </row>
    <row r="40" spans="1:6" ht="16.5" thickBot="1" x14ac:dyDescent="0.3">
      <c r="A40" s="33" t="s">
        <v>254</v>
      </c>
      <c r="B40" s="34" t="s">
        <v>48</v>
      </c>
      <c r="C40" s="31" t="s">
        <v>216</v>
      </c>
      <c r="D40" s="32"/>
      <c r="E40" s="32"/>
      <c r="F40" s="34"/>
    </row>
    <row r="41" spans="1:6" ht="16.5" thickBot="1" x14ac:dyDescent="0.3">
      <c r="A41" s="33" t="s">
        <v>255</v>
      </c>
      <c r="B41" s="34" t="s">
        <v>49</v>
      </c>
      <c r="C41" s="31" t="s">
        <v>216</v>
      </c>
      <c r="D41" s="32"/>
      <c r="E41" s="32"/>
      <c r="F41" s="34"/>
    </row>
    <row r="42" spans="1:6" ht="16.5" thickBot="1" x14ac:dyDescent="0.3">
      <c r="A42" s="33" t="s">
        <v>256</v>
      </c>
      <c r="B42" s="34" t="s">
        <v>50</v>
      </c>
      <c r="C42" s="31" t="s">
        <v>216</v>
      </c>
      <c r="D42" s="32"/>
      <c r="E42" s="32"/>
      <c r="F42" s="34"/>
    </row>
    <row r="43" spans="1:6" ht="16.5" thickBot="1" x14ac:dyDescent="0.3">
      <c r="A43" s="33" t="s">
        <v>257</v>
      </c>
      <c r="B43" s="34" t="s">
        <v>51</v>
      </c>
      <c r="C43" s="31" t="s">
        <v>216</v>
      </c>
      <c r="D43" s="32"/>
      <c r="E43" s="32"/>
      <c r="F43" s="34"/>
    </row>
    <row r="44" spans="1:6" ht="16.5" thickBot="1" x14ac:dyDescent="0.3">
      <c r="A44" s="33" t="s">
        <v>258</v>
      </c>
      <c r="B44" s="34" t="s">
        <v>52</v>
      </c>
      <c r="C44" s="31" t="s">
        <v>216</v>
      </c>
      <c r="D44" s="32"/>
      <c r="E44" s="32"/>
      <c r="F44" s="34"/>
    </row>
    <row r="45" spans="1:6" ht="16.5" thickBot="1" x14ac:dyDescent="0.3">
      <c r="A45" s="33" t="s">
        <v>259</v>
      </c>
      <c r="B45" s="34" t="s">
        <v>53</v>
      </c>
      <c r="C45" s="31" t="s">
        <v>216</v>
      </c>
      <c r="D45" s="32"/>
      <c r="E45" s="32"/>
      <c r="F45" s="34"/>
    </row>
    <row r="46" spans="1:6" ht="16.5" thickBot="1" x14ac:dyDescent="0.3">
      <c r="A46" s="33" t="s">
        <v>260</v>
      </c>
      <c r="B46" s="34" t="s">
        <v>54</v>
      </c>
      <c r="C46" s="31" t="s">
        <v>216</v>
      </c>
      <c r="D46" s="32"/>
      <c r="E46" s="32"/>
      <c r="F46" s="34"/>
    </row>
    <row r="47" spans="1:6" ht="16.5" thickBot="1" x14ac:dyDescent="0.3">
      <c r="A47" s="33" t="s">
        <v>261</v>
      </c>
      <c r="B47" s="34" t="s">
        <v>55</v>
      </c>
      <c r="C47" s="31" t="s">
        <v>216</v>
      </c>
      <c r="D47" s="32"/>
      <c r="E47" s="32"/>
      <c r="F47" s="34"/>
    </row>
    <row r="48" spans="1:6" ht="16.5" thickBot="1" x14ac:dyDescent="0.3">
      <c r="A48" s="33" t="s">
        <v>262</v>
      </c>
      <c r="B48" s="34" t="s">
        <v>56</v>
      </c>
      <c r="C48" s="31" t="s">
        <v>216</v>
      </c>
      <c r="D48" s="32"/>
      <c r="E48" s="32"/>
      <c r="F48" s="34"/>
    </row>
    <row r="49" spans="1:6" ht="16.5" thickBot="1" x14ac:dyDescent="0.3">
      <c r="A49" s="33" t="s">
        <v>263</v>
      </c>
      <c r="B49" s="34" t="s">
        <v>57</v>
      </c>
      <c r="C49" s="31" t="s">
        <v>216</v>
      </c>
      <c r="D49" s="32"/>
      <c r="E49" s="32"/>
      <c r="F49" s="34"/>
    </row>
    <row r="50" spans="1:6" ht="16.5" thickBot="1" x14ac:dyDescent="0.3">
      <c r="A50" s="33" t="s">
        <v>264</v>
      </c>
      <c r="B50" s="34" t="s">
        <v>58</v>
      </c>
      <c r="C50" s="31" t="s">
        <v>216</v>
      </c>
      <c r="D50" s="32"/>
      <c r="E50" s="32"/>
      <c r="F50" s="34"/>
    </row>
    <row r="51" spans="1:6" ht="16.5" thickBot="1" x14ac:dyDescent="0.3">
      <c r="A51" s="33" t="s">
        <v>265</v>
      </c>
      <c r="B51" s="34" t="s">
        <v>59</v>
      </c>
      <c r="C51" s="31" t="s">
        <v>216</v>
      </c>
      <c r="D51" s="32"/>
      <c r="E51" s="32"/>
      <c r="F51" s="34"/>
    </row>
    <row r="52" spans="1:6" ht="16.5" thickBot="1" x14ac:dyDescent="0.3">
      <c r="A52" s="33" t="s">
        <v>266</v>
      </c>
      <c r="B52" s="34" t="s">
        <v>60</v>
      </c>
      <c r="C52" s="31" t="s">
        <v>216</v>
      </c>
      <c r="D52" s="32"/>
      <c r="E52" s="32"/>
      <c r="F52" s="34"/>
    </row>
    <row r="53" spans="1:6" ht="16.5" thickBot="1" x14ac:dyDescent="0.3">
      <c r="A53" s="33" t="s">
        <v>267</v>
      </c>
      <c r="B53" s="34" t="s">
        <v>61</v>
      </c>
      <c r="C53" s="31" t="s">
        <v>216</v>
      </c>
      <c r="D53" s="32"/>
      <c r="E53" s="32"/>
      <c r="F53" s="34"/>
    </row>
    <row r="54" spans="1:6" ht="16.5" thickBot="1" x14ac:dyDescent="0.3">
      <c r="A54" s="33" t="s">
        <v>268</v>
      </c>
      <c r="B54" s="34" t="s">
        <v>62</v>
      </c>
      <c r="C54" s="31" t="s">
        <v>216</v>
      </c>
      <c r="D54" s="32"/>
      <c r="E54" s="32"/>
      <c r="F54" s="34"/>
    </row>
    <row r="55" spans="1:6" ht="16.5" thickBot="1" x14ac:dyDescent="0.3">
      <c r="A55" s="33" t="s">
        <v>269</v>
      </c>
      <c r="B55" s="34" t="s">
        <v>63</v>
      </c>
      <c r="C55" s="31" t="s">
        <v>216</v>
      </c>
      <c r="D55" s="32"/>
      <c r="E55" s="32"/>
      <c r="F55" s="34"/>
    </row>
    <row r="56" spans="1:6" ht="16.5" thickBot="1" x14ac:dyDescent="0.3">
      <c r="A56" s="33" t="s">
        <v>270</v>
      </c>
      <c r="B56" s="34" t="s">
        <v>64</v>
      </c>
      <c r="C56" s="31" t="s">
        <v>216</v>
      </c>
      <c r="D56" s="32"/>
      <c r="E56" s="32"/>
      <c r="F56" s="34"/>
    </row>
    <row r="57" spans="1:6" ht="16.5" thickBot="1" x14ac:dyDescent="0.3">
      <c r="A57" s="33" t="s">
        <v>271</v>
      </c>
      <c r="B57" s="34" t="s">
        <v>65</v>
      </c>
      <c r="C57" s="31" t="s">
        <v>216</v>
      </c>
      <c r="D57" s="32"/>
      <c r="E57" s="32"/>
      <c r="F57" s="34"/>
    </row>
    <row r="58" spans="1:6" ht="15.75" x14ac:dyDescent="0.25">
      <c r="A58" s="33" t="s">
        <v>272</v>
      </c>
      <c r="B58" s="34" t="s">
        <v>66</v>
      </c>
      <c r="C58" s="31" t="s">
        <v>216</v>
      </c>
      <c r="D58" s="32"/>
      <c r="E58" s="32"/>
      <c r="F58" s="34"/>
    </row>
    <row r="59" spans="1:6" ht="15.75" x14ac:dyDescent="0.25">
      <c r="A59" s="33" t="s">
        <v>273</v>
      </c>
      <c r="B59" s="34" t="s">
        <v>67</v>
      </c>
      <c r="C59" s="31" t="s">
        <v>216</v>
      </c>
      <c r="D59" s="32"/>
      <c r="E59" s="32"/>
      <c r="F59" s="34"/>
    </row>
    <row r="60" spans="1:6" ht="16.5" thickBot="1" x14ac:dyDescent="0.3">
      <c r="A60" s="33" t="s">
        <v>274</v>
      </c>
      <c r="B60" s="34" t="s">
        <v>68</v>
      </c>
      <c r="C60" s="31" t="s">
        <v>216</v>
      </c>
      <c r="D60" s="32"/>
      <c r="E60" s="32"/>
      <c r="F60" s="34"/>
    </row>
    <row r="61" spans="1:6" ht="16.5" thickBot="1" x14ac:dyDescent="0.3">
      <c r="A61" s="33" t="s">
        <v>275</v>
      </c>
      <c r="B61" s="34" t="s">
        <v>69</v>
      </c>
      <c r="C61" s="31" t="s">
        <v>216</v>
      </c>
      <c r="D61" s="32"/>
      <c r="E61" s="32"/>
      <c r="F61" s="34"/>
    </row>
    <row r="62" spans="1:6" ht="16.5" thickBot="1" x14ac:dyDescent="0.3">
      <c r="A62" s="33" t="s">
        <v>276</v>
      </c>
      <c r="B62" s="34" t="s">
        <v>70</v>
      </c>
      <c r="C62" s="31" t="s">
        <v>216</v>
      </c>
      <c r="D62" s="32"/>
      <c r="E62" s="32"/>
      <c r="F62" s="34"/>
    </row>
    <row r="63" spans="1:6" ht="16.5" thickBot="1" x14ac:dyDescent="0.3">
      <c r="A63" s="33" t="s">
        <v>277</v>
      </c>
      <c r="B63" s="34" t="s">
        <v>71</v>
      </c>
      <c r="C63" s="31" t="s">
        <v>216</v>
      </c>
      <c r="D63" s="32"/>
      <c r="E63" s="32"/>
      <c r="F63" s="34"/>
    </row>
    <row r="64" spans="1:6" ht="16.5" thickBot="1" x14ac:dyDescent="0.3">
      <c r="A64" s="33" t="s">
        <v>278</v>
      </c>
      <c r="B64" s="34" t="s">
        <v>72</v>
      </c>
      <c r="C64" s="31" t="s">
        <v>216</v>
      </c>
      <c r="D64" s="32"/>
      <c r="E64" s="32"/>
      <c r="F64" s="34"/>
    </row>
    <row r="65" spans="1:6" ht="16.5" thickBot="1" x14ac:dyDescent="0.3">
      <c r="A65" s="33" t="s">
        <v>279</v>
      </c>
      <c r="B65" s="34" t="s">
        <v>73</v>
      </c>
      <c r="C65" s="31" t="s">
        <v>216</v>
      </c>
      <c r="D65" s="32"/>
      <c r="E65" s="32"/>
      <c r="F65" s="34"/>
    </row>
    <row r="66" spans="1:6" ht="16.5" thickBot="1" x14ac:dyDescent="0.3">
      <c r="A66" s="33" t="s">
        <v>280</v>
      </c>
      <c r="B66" s="34" t="s">
        <v>74</v>
      </c>
      <c r="C66" s="31" t="s">
        <v>216</v>
      </c>
      <c r="D66" s="32"/>
      <c r="E66" s="32"/>
      <c r="F66" s="34"/>
    </row>
    <row r="67" spans="1:6" ht="16.5" thickBot="1" x14ac:dyDescent="0.3">
      <c r="A67" s="33" t="s">
        <v>281</v>
      </c>
      <c r="B67" s="34" t="s">
        <v>75</v>
      </c>
      <c r="C67" s="31" t="s">
        <v>216</v>
      </c>
      <c r="D67" s="32"/>
      <c r="E67" s="32"/>
      <c r="F67" s="34"/>
    </row>
    <row r="68" spans="1:6" ht="16.5" thickBot="1" x14ac:dyDescent="0.3">
      <c r="A68" s="33" t="s">
        <v>282</v>
      </c>
      <c r="B68" s="34" t="s">
        <v>76</v>
      </c>
      <c r="C68" s="31" t="s">
        <v>216</v>
      </c>
      <c r="D68" s="32"/>
      <c r="E68" s="32"/>
      <c r="F68" s="34"/>
    </row>
    <row r="69" spans="1:6" ht="16.5" thickBot="1" x14ac:dyDescent="0.3">
      <c r="A69" s="33" t="s">
        <v>283</v>
      </c>
      <c r="B69" s="34" t="s">
        <v>77</v>
      </c>
      <c r="C69" s="31" t="s">
        <v>216</v>
      </c>
      <c r="D69" s="32"/>
      <c r="E69" s="32"/>
      <c r="F69" s="34"/>
    </row>
    <row r="70" spans="1:6" ht="16.5" thickBot="1" x14ac:dyDescent="0.3">
      <c r="A70" s="33" t="s">
        <v>284</v>
      </c>
      <c r="B70" s="34" t="s">
        <v>78</v>
      </c>
      <c r="C70" s="31" t="s">
        <v>216</v>
      </c>
      <c r="D70" s="32"/>
      <c r="E70" s="32"/>
      <c r="F70" s="34"/>
    </row>
    <row r="71" spans="1:6" ht="16.5" thickBot="1" x14ac:dyDescent="0.3">
      <c r="A71" s="33" t="s">
        <v>285</v>
      </c>
      <c r="B71" s="34" t="s">
        <v>79</v>
      </c>
      <c r="C71" s="31" t="s">
        <v>216</v>
      </c>
      <c r="D71" s="32"/>
      <c r="E71" s="32"/>
      <c r="F71" s="34"/>
    </row>
    <row r="72" spans="1:6" ht="16.5" thickBot="1" x14ac:dyDescent="0.3">
      <c r="A72" s="33" t="s">
        <v>286</v>
      </c>
      <c r="B72" s="34" t="s">
        <v>80</v>
      </c>
      <c r="C72" s="31" t="s">
        <v>216</v>
      </c>
      <c r="D72" s="32"/>
      <c r="E72" s="32"/>
      <c r="F72" s="34"/>
    </row>
    <row r="73" spans="1:6" ht="16.5" thickBot="1" x14ac:dyDescent="0.3">
      <c r="A73" s="33" t="s">
        <v>287</v>
      </c>
      <c r="B73" s="34" t="s">
        <v>81</v>
      </c>
      <c r="C73" s="31" t="s">
        <v>216</v>
      </c>
      <c r="D73" s="32"/>
      <c r="E73" s="32"/>
      <c r="F73" s="34"/>
    </row>
    <row r="74" spans="1:6" ht="16.5" thickBot="1" x14ac:dyDescent="0.3">
      <c r="A74" s="33" t="s">
        <v>288</v>
      </c>
      <c r="B74" s="34" t="s">
        <v>82</v>
      </c>
      <c r="C74" s="31" t="s">
        <v>216</v>
      </c>
      <c r="D74" s="32"/>
      <c r="E74" s="32"/>
      <c r="F74" s="34"/>
    </row>
    <row r="75" spans="1:6" ht="16.5" thickBot="1" x14ac:dyDescent="0.3">
      <c r="A75" s="33" t="s">
        <v>289</v>
      </c>
      <c r="B75" s="34" t="s">
        <v>83</v>
      </c>
      <c r="C75" s="31" t="s">
        <v>216</v>
      </c>
      <c r="D75" s="32"/>
      <c r="E75" s="32"/>
      <c r="F75" s="34"/>
    </row>
    <row r="76" spans="1:6" ht="16.5" thickBot="1" x14ac:dyDescent="0.3">
      <c r="A76" s="33" t="s">
        <v>290</v>
      </c>
      <c r="B76" s="34" t="s">
        <v>84</v>
      </c>
      <c r="C76" s="31" t="s">
        <v>216</v>
      </c>
      <c r="D76" s="32"/>
      <c r="E76" s="32"/>
      <c r="F76" s="34"/>
    </row>
    <row r="77" spans="1:6" ht="15.75" x14ac:dyDescent="0.25">
      <c r="A77" s="33" t="s">
        <v>291</v>
      </c>
      <c r="B77" s="34" t="s">
        <v>66</v>
      </c>
      <c r="C77" s="31" t="s">
        <v>216</v>
      </c>
      <c r="D77" s="32"/>
      <c r="E77" s="32"/>
      <c r="F77" s="34"/>
    </row>
    <row r="78" spans="1:6" ht="15.75" x14ac:dyDescent="0.25">
      <c r="A78" s="33" t="s">
        <v>292</v>
      </c>
      <c r="B78" s="34" t="s">
        <v>85</v>
      </c>
      <c r="C78" s="31" t="s">
        <v>216</v>
      </c>
      <c r="D78" s="32"/>
      <c r="E78" s="32"/>
      <c r="F78" s="34"/>
    </row>
    <row r="79" spans="1:6" ht="16.5" thickBot="1" x14ac:dyDescent="0.3">
      <c r="A79" s="33" t="s">
        <v>293</v>
      </c>
      <c r="B79" s="34" t="s">
        <v>86</v>
      </c>
      <c r="C79" s="31" t="s">
        <v>216</v>
      </c>
      <c r="D79" s="32"/>
      <c r="E79" s="32"/>
      <c r="F79" s="34"/>
    </row>
    <row r="80" spans="1:6" ht="16.5" thickBot="1" x14ac:dyDescent="0.3">
      <c r="A80" s="33" t="s">
        <v>294</v>
      </c>
      <c r="B80" s="34" t="s">
        <v>87</v>
      </c>
      <c r="C80" s="31" t="s">
        <v>216</v>
      </c>
      <c r="D80" s="32"/>
      <c r="E80" s="32"/>
      <c r="F80" s="34"/>
    </row>
    <row r="81" spans="1:6" ht="16.5" thickBot="1" x14ac:dyDescent="0.3">
      <c r="A81" s="33" t="s">
        <v>295</v>
      </c>
      <c r="B81" s="34" t="s">
        <v>88</v>
      </c>
      <c r="C81" s="31" t="s">
        <v>216</v>
      </c>
      <c r="D81" s="32"/>
      <c r="E81" s="32"/>
      <c r="F81" s="34"/>
    </row>
    <row r="82" spans="1:6" ht="16.5" thickBot="1" x14ac:dyDescent="0.3">
      <c r="A82" s="33" t="s">
        <v>296</v>
      </c>
      <c r="B82" s="34" t="s">
        <v>89</v>
      </c>
      <c r="C82" s="31" t="s">
        <v>216</v>
      </c>
      <c r="D82" s="32"/>
      <c r="E82" s="32"/>
      <c r="F82" s="34"/>
    </row>
    <row r="83" spans="1:6" ht="16.5" thickBot="1" x14ac:dyDescent="0.3">
      <c r="A83" s="33" t="s">
        <v>297</v>
      </c>
      <c r="B83" s="34" t="s">
        <v>90</v>
      </c>
      <c r="C83" s="31" t="s">
        <v>216</v>
      </c>
      <c r="D83" s="32"/>
      <c r="E83" s="32"/>
      <c r="F83" s="34"/>
    </row>
    <row r="84" spans="1:6" ht="16.5" thickBot="1" x14ac:dyDescent="0.3">
      <c r="A84" s="33" t="s">
        <v>298</v>
      </c>
      <c r="B84" s="34" t="s">
        <v>91</v>
      </c>
      <c r="C84" s="31" t="s">
        <v>216</v>
      </c>
      <c r="D84" s="32"/>
      <c r="E84" s="32"/>
      <c r="F84" s="34"/>
    </row>
    <row r="85" spans="1:6" ht="16.5" thickBot="1" x14ac:dyDescent="0.3">
      <c r="A85" s="33" t="s">
        <v>299</v>
      </c>
      <c r="B85" s="34" t="s">
        <v>92</v>
      </c>
      <c r="C85" s="31" t="s">
        <v>216</v>
      </c>
      <c r="D85" s="32"/>
      <c r="E85" s="32"/>
      <c r="F85" s="34"/>
    </row>
    <row r="86" spans="1:6" ht="16.5" thickBot="1" x14ac:dyDescent="0.3">
      <c r="A86" s="33" t="s">
        <v>300</v>
      </c>
      <c r="B86" s="34" t="s">
        <v>93</v>
      </c>
      <c r="C86" s="31" t="s">
        <v>216</v>
      </c>
      <c r="D86" s="32"/>
      <c r="E86" s="32"/>
      <c r="F86" s="34"/>
    </row>
    <row r="87" spans="1:6" ht="16.5" thickBot="1" x14ac:dyDescent="0.3">
      <c r="A87" s="33" t="s">
        <v>301</v>
      </c>
      <c r="B87" s="34" t="s">
        <v>94</v>
      </c>
      <c r="C87" s="31" t="s">
        <v>216</v>
      </c>
      <c r="D87" s="32"/>
      <c r="E87" s="32"/>
      <c r="F87" s="34"/>
    </row>
    <row r="88" spans="1:6" ht="16.5" thickBot="1" x14ac:dyDescent="0.3">
      <c r="A88" s="33" t="s">
        <v>302</v>
      </c>
      <c r="B88" s="34" t="s">
        <v>95</v>
      </c>
      <c r="C88" s="31" t="s">
        <v>216</v>
      </c>
      <c r="D88" s="32"/>
      <c r="E88" s="32"/>
      <c r="F88" s="34"/>
    </row>
    <row r="89" spans="1:6" ht="16.5" thickBot="1" x14ac:dyDescent="0.3">
      <c r="A89" s="33" t="s">
        <v>303</v>
      </c>
      <c r="B89" s="34" t="s">
        <v>96</v>
      </c>
      <c r="C89" s="31" t="s">
        <v>216</v>
      </c>
      <c r="D89" s="32"/>
      <c r="E89" s="32"/>
      <c r="F89" s="34"/>
    </row>
    <row r="90" spans="1:6" ht="16.5" thickBot="1" x14ac:dyDescent="0.3">
      <c r="A90" s="33" t="s">
        <v>304</v>
      </c>
      <c r="B90" s="34" t="s">
        <v>97</v>
      </c>
      <c r="C90" s="31" t="s">
        <v>216</v>
      </c>
      <c r="D90" s="32"/>
      <c r="E90" s="32"/>
      <c r="F90" s="34"/>
    </row>
    <row r="91" spans="1:6" ht="32.25" thickBot="1" x14ac:dyDescent="0.3">
      <c r="A91" s="33" t="s">
        <v>305</v>
      </c>
      <c r="B91" s="34" t="s">
        <v>98</v>
      </c>
      <c r="C91" s="31" t="s">
        <v>216</v>
      </c>
      <c r="D91" s="32"/>
      <c r="E91" s="32"/>
      <c r="F91" s="34"/>
    </row>
    <row r="92" spans="1:6" ht="32.25" thickBot="1" x14ac:dyDescent="0.3">
      <c r="A92" s="33" t="s">
        <v>306</v>
      </c>
      <c r="B92" s="34" t="s">
        <v>99</v>
      </c>
      <c r="C92" s="31" t="s">
        <v>216</v>
      </c>
      <c r="D92" s="32"/>
      <c r="E92" s="32"/>
      <c r="F92" s="34"/>
    </row>
    <row r="93" spans="1:6" ht="32.25" thickBot="1" x14ac:dyDescent="0.3">
      <c r="A93" s="33" t="s">
        <v>307</v>
      </c>
      <c r="B93" s="34" t="s">
        <v>100</v>
      </c>
      <c r="C93" s="31" t="s">
        <v>216</v>
      </c>
      <c r="D93" s="32"/>
      <c r="E93" s="32"/>
      <c r="F93" s="34"/>
    </row>
    <row r="94" spans="1:6" ht="16.5" thickBot="1" x14ac:dyDescent="0.3">
      <c r="A94" s="33" t="s">
        <v>308</v>
      </c>
      <c r="B94" s="34" t="s">
        <v>101</v>
      </c>
      <c r="C94" s="31" t="s">
        <v>216</v>
      </c>
      <c r="D94" s="32"/>
      <c r="E94" s="32"/>
      <c r="F94" s="34"/>
    </row>
    <row r="95" spans="1:6" ht="16.5" thickBot="1" x14ac:dyDescent="0.3">
      <c r="A95" s="33" t="s">
        <v>309</v>
      </c>
      <c r="B95" s="34" t="s">
        <v>102</v>
      </c>
      <c r="C95" s="31" t="s">
        <v>216</v>
      </c>
      <c r="D95" s="32"/>
      <c r="E95" s="32"/>
      <c r="F95" s="34"/>
    </row>
    <row r="96" spans="1:6" ht="16.5" thickBot="1" x14ac:dyDescent="0.3">
      <c r="A96" s="33" t="s">
        <v>310</v>
      </c>
      <c r="B96" s="34" t="s">
        <v>103</v>
      </c>
      <c r="C96" s="31" t="s">
        <v>216</v>
      </c>
      <c r="D96" s="32"/>
      <c r="E96" s="32"/>
      <c r="F96" s="34"/>
    </row>
    <row r="97" spans="1:6" ht="16.5" thickBot="1" x14ac:dyDescent="0.3">
      <c r="A97" s="33" t="s">
        <v>311</v>
      </c>
      <c r="B97" s="34" t="s">
        <v>104</v>
      </c>
      <c r="C97" s="31" t="s">
        <v>216</v>
      </c>
      <c r="D97" s="32"/>
      <c r="E97" s="32"/>
      <c r="F97" s="34"/>
    </row>
    <row r="98" spans="1:6" ht="16.5" thickBot="1" x14ac:dyDescent="0.3">
      <c r="A98" s="33" t="s">
        <v>312</v>
      </c>
      <c r="B98" s="34" t="s">
        <v>105</v>
      </c>
      <c r="C98" s="31" t="s">
        <v>216</v>
      </c>
      <c r="D98" s="32"/>
      <c r="E98" s="32"/>
      <c r="F98" s="34"/>
    </row>
    <row r="99" spans="1:6" ht="16.5" thickBot="1" x14ac:dyDescent="0.3">
      <c r="A99" s="33" t="s">
        <v>313</v>
      </c>
      <c r="B99" s="34" t="s">
        <v>106</v>
      </c>
      <c r="C99" s="31" t="s">
        <v>216</v>
      </c>
      <c r="D99" s="32"/>
      <c r="E99" s="32"/>
      <c r="F99" s="34"/>
    </row>
    <row r="100" spans="1:6" ht="16.5" thickBot="1" x14ac:dyDescent="0.3">
      <c r="A100" s="33" t="s">
        <v>314</v>
      </c>
      <c r="B100" s="34" t="s">
        <v>107</v>
      </c>
      <c r="C100" s="31" t="s">
        <v>216</v>
      </c>
      <c r="D100" s="32"/>
      <c r="E100" s="32"/>
      <c r="F100" s="34"/>
    </row>
    <row r="101" spans="1:6" ht="30" x14ac:dyDescent="0.25">
      <c r="A101" s="33" t="s">
        <v>315</v>
      </c>
      <c r="B101" s="34" t="s">
        <v>108</v>
      </c>
      <c r="C101" s="31" t="s">
        <v>216</v>
      </c>
      <c r="D101" s="32"/>
      <c r="E101" s="32"/>
      <c r="F101" s="34"/>
    </row>
    <row r="102" spans="1:6" ht="30" x14ac:dyDescent="0.25">
      <c r="A102" s="33" t="s">
        <v>316</v>
      </c>
      <c r="B102" s="34" t="s">
        <v>109</v>
      </c>
      <c r="C102" s="31" t="s">
        <v>216</v>
      </c>
      <c r="D102" s="32"/>
      <c r="E102" s="32"/>
      <c r="F102" s="34"/>
    </row>
    <row r="103" spans="1:6" ht="30.75" thickBot="1" x14ac:dyDescent="0.3">
      <c r="A103" s="33" t="s">
        <v>317</v>
      </c>
      <c r="B103" s="34" t="s">
        <v>110</v>
      </c>
      <c r="C103" s="31" t="s">
        <v>216</v>
      </c>
      <c r="D103" s="32"/>
      <c r="E103" s="32"/>
      <c r="F103" s="34"/>
    </row>
    <row r="104" spans="1:6" ht="30.75" thickBot="1" x14ac:dyDescent="0.3">
      <c r="A104" s="33" t="s">
        <v>318</v>
      </c>
      <c r="B104" s="34" t="s">
        <v>111</v>
      </c>
      <c r="C104" s="31" t="s">
        <v>216</v>
      </c>
      <c r="D104" s="32"/>
      <c r="E104" s="32"/>
      <c r="F104" s="34"/>
    </row>
    <row r="105" spans="1:6" ht="30.75" thickBot="1" x14ac:dyDescent="0.3">
      <c r="A105" s="33" t="s">
        <v>319</v>
      </c>
      <c r="B105" s="34" t="s">
        <v>112</v>
      </c>
      <c r="C105" s="31" t="s">
        <v>216</v>
      </c>
      <c r="D105" s="32"/>
      <c r="E105" s="32"/>
      <c r="F105" s="34"/>
    </row>
    <row r="106" spans="1:6" ht="30.75" thickBot="1" x14ac:dyDescent="0.3">
      <c r="A106" s="33" t="s">
        <v>320</v>
      </c>
      <c r="B106" s="34" t="s">
        <v>113</v>
      </c>
      <c r="C106" s="31" t="s">
        <v>216</v>
      </c>
      <c r="D106" s="32"/>
      <c r="E106" s="32"/>
      <c r="F106" s="34"/>
    </row>
    <row r="107" spans="1:6" ht="30.75" thickBot="1" x14ac:dyDescent="0.3">
      <c r="A107" s="33" t="s">
        <v>321</v>
      </c>
      <c r="B107" s="34" t="s">
        <v>114</v>
      </c>
      <c r="C107" s="31" t="s">
        <v>216</v>
      </c>
      <c r="D107" s="32"/>
      <c r="E107" s="32"/>
      <c r="F107" s="34"/>
    </row>
    <row r="108" spans="1:6" ht="30.75" thickBot="1" x14ac:dyDescent="0.3">
      <c r="A108" s="33" t="s">
        <v>322</v>
      </c>
      <c r="B108" s="34" t="s">
        <v>115</v>
      </c>
      <c r="C108" s="31" t="s">
        <v>216</v>
      </c>
      <c r="D108" s="32"/>
      <c r="E108" s="32"/>
      <c r="F108" s="34"/>
    </row>
    <row r="109" spans="1:6" ht="30.75" thickBot="1" x14ac:dyDescent="0.3">
      <c r="A109" s="33" t="s">
        <v>323</v>
      </c>
      <c r="B109" s="34" t="s">
        <v>116</v>
      </c>
      <c r="C109" s="31" t="s">
        <v>216</v>
      </c>
      <c r="D109" s="32"/>
      <c r="E109" s="32"/>
      <c r="F109" s="34"/>
    </row>
    <row r="110" spans="1:6" ht="30.75" thickBot="1" x14ac:dyDescent="0.3">
      <c r="A110" s="33" t="s">
        <v>324</v>
      </c>
      <c r="B110" s="34" t="s">
        <v>117</v>
      </c>
      <c r="C110" s="31" t="s">
        <v>216</v>
      </c>
      <c r="D110" s="32"/>
      <c r="E110" s="32"/>
      <c r="F110" s="34"/>
    </row>
    <row r="111" spans="1:6" ht="30.75" thickBot="1" x14ac:dyDescent="0.3">
      <c r="A111" s="33" t="s">
        <v>325</v>
      </c>
      <c r="B111" s="34" t="s">
        <v>118</v>
      </c>
      <c r="C111" s="31" t="s">
        <v>216</v>
      </c>
      <c r="D111" s="32"/>
      <c r="E111" s="32"/>
      <c r="F111" s="34"/>
    </row>
    <row r="112" spans="1:6" ht="32.25" thickBot="1" x14ac:dyDescent="0.3">
      <c r="A112" s="33" t="s">
        <v>326</v>
      </c>
      <c r="B112" s="34" t="s">
        <v>119</v>
      </c>
      <c r="C112" s="31" t="s">
        <v>216</v>
      </c>
      <c r="D112" s="32"/>
      <c r="E112" s="32"/>
      <c r="F112" s="34"/>
    </row>
    <row r="113" spans="1:6" ht="30.75" thickBot="1" x14ac:dyDescent="0.3">
      <c r="A113" s="33" t="s">
        <v>327</v>
      </c>
      <c r="B113" s="34" t="s">
        <v>120</v>
      </c>
      <c r="C113" s="31" t="s">
        <v>216</v>
      </c>
      <c r="D113" s="32"/>
      <c r="E113" s="32"/>
      <c r="F113" s="34"/>
    </row>
    <row r="114" spans="1:6" ht="30.75" thickBot="1" x14ac:dyDescent="0.3">
      <c r="A114" s="33" t="s">
        <v>328</v>
      </c>
      <c r="B114" s="34" t="s">
        <v>121</v>
      </c>
      <c r="C114" s="31" t="s">
        <v>216</v>
      </c>
      <c r="D114" s="32"/>
      <c r="E114" s="32"/>
      <c r="F114" s="34"/>
    </row>
    <row r="115" spans="1:6" ht="30.75" thickBot="1" x14ac:dyDescent="0.3">
      <c r="A115" s="33" t="s">
        <v>329</v>
      </c>
      <c r="B115" s="34" t="s">
        <v>122</v>
      </c>
      <c r="C115" s="31" t="s">
        <v>216</v>
      </c>
      <c r="D115" s="32"/>
      <c r="E115" s="32"/>
      <c r="F115" s="34"/>
    </row>
    <row r="116" spans="1:6" ht="30.75" thickBot="1" x14ac:dyDescent="0.3">
      <c r="A116" s="33" t="s">
        <v>330</v>
      </c>
      <c r="B116" s="34" t="s">
        <v>123</v>
      </c>
      <c r="C116" s="31" t="s">
        <v>216</v>
      </c>
      <c r="D116" s="32"/>
      <c r="E116" s="32"/>
      <c r="F116" s="34"/>
    </row>
    <row r="117" spans="1:6" ht="30.75" thickBot="1" x14ac:dyDescent="0.3">
      <c r="A117" s="33" t="s">
        <v>331</v>
      </c>
      <c r="B117" s="34" t="s">
        <v>124</v>
      </c>
      <c r="C117" s="31" t="s">
        <v>216</v>
      </c>
      <c r="D117" s="32"/>
      <c r="E117" s="32"/>
      <c r="F117" s="34"/>
    </row>
    <row r="118" spans="1:6" ht="30.75" thickBot="1" x14ac:dyDescent="0.3">
      <c r="A118" s="33" t="s">
        <v>332</v>
      </c>
      <c r="B118" s="34" t="s">
        <v>125</v>
      </c>
      <c r="C118" s="31" t="s">
        <v>216</v>
      </c>
      <c r="D118" s="32"/>
      <c r="E118" s="32"/>
      <c r="F118" s="34"/>
    </row>
    <row r="119" spans="1:6" ht="30.75" thickBot="1" x14ac:dyDescent="0.3">
      <c r="A119" s="33" t="s">
        <v>333</v>
      </c>
      <c r="B119" s="34" t="s">
        <v>126</v>
      </c>
      <c r="C119" s="31" t="s">
        <v>216</v>
      </c>
      <c r="D119" s="32"/>
      <c r="E119" s="32"/>
      <c r="F119" s="34"/>
    </row>
    <row r="120" spans="1:6" ht="30.75" thickBot="1" x14ac:dyDescent="0.3">
      <c r="A120" s="33" t="s">
        <v>334</v>
      </c>
      <c r="B120" s="34" t="s">
        <v>127</v>
      </c>
      <c r="C120" s="31" t="s">
        <v>216</v>
      </c>
      <c r="D120" s="32"/>
      <c r="E120" s="32"/>
      <c r="F120" s="34"/>
    </row>
    <row r="121" spans="1:6" ht="30.75" thickBot="1" x14ac:dyDescent="0.3">
      <c r="A121" s="33" t="s">
        <v>335</v>
      </c>
      <c r="B121" s="34" t="s">
        <v>128</v>
      </c>
      <c r="C121" s="31" t="s">
        <v>216</v>
      </c>
      <c r="D121" s="32"/>
      <c r="E121" s="32"/>
      <c r="F121" s="34"/>
    </row>
    <row r="122" spans="1:6" ht="30.75" thickBot="1" x14ac:dyDescent="0.3">
      <c r="A122" s="33" t="s">
        <v>336</v>
      </c>
      <c r="B122" s="34" t="s">
        <v>129</v>
      </c>
      <c r="C122" s="31" t="s">
        <v>216</v>
      </c>
      <c r="D122" s="32"/>
      <c r="E122" s="32"/>
      <c r="F122" s="34"/>
    </row>
    <row r="123" spans="1:6" ht="30.75" thickBot="1" x14ac:dyDescent="0.3">
      <c r="A123" s="33" t="s">
        <v>337</v>
      </c>
      <c r="B123" s="34" t="s">
        <v>130</v>
      </c>
      <c r="C123" s="31" t="s">
        <v>216</v>
      </c>
      <c r="D123" s="32"/>
      <c r="E123" s="32"/>
      <c r="F123" s="34"/>
    </row>
    <row r="124" spans="1:6" ht="30.75" thickBot="1" x14ac:dyDescent="0.3">
      <c r="A124" s="33" t="s">
        <v>338</v>
      </c>
      <c r="B124" s="34" t="s">
        <v>131</v>
      </c>
      <c r="C124" s="31" t="s">
        <v>216</v>
      </c>
      <c r="D124" s="32"/>
      <c r="E124" s="32"/>
      <c r="F124" s="34"/>
    </row>
    <row r="125" spans="1:6" ht="30.75" thickBot="1" x14ac:dyDescent="0.3">
      <c r="A125" s="33" t="s">
        <v>339</v>
      </c>
      <c r="B125" s="34" t="s">
        <v>132</v>
      </c>
      <c r="C125" s="31" t="s">
        <v>216</v>
      </c>
      <c r="D125" s="32"/>
      <c r="E125" s="32"/>
      <c r="F125" s="34"/>
    </row>
    <row r="126" spans="1:6" ht="30.75" thickBot="1" x14ac:dyDescent="0.3">
      <c r="A126" s="33" t="s">
        <v>340</v>
      </c>
      <c r="B126" s="34" t="s">
        <v>133</v>
      </c>
      <c r="C126" s="31" t="s">
        <v>216</v>
      </c>
      <c r="D126" s="32"/>
      <c r="E126" s="32"/>
      <c r="F126" s="34"/>
    </row>
    <row r="127" spans="1:6" ht="30.75" thickBot="1" x14ac:dyDescent="0.3">
      <c r="A127" s="33" t="s">
        <v>341</v>
      </c>
      <c r="B127" s="34" t="s">
        <v>134</v>
      </c>
      <c r="C127" s="31" t="s">
        <v>216</v>
      </c>
      <c r="D127" s="32"/>
      <c r="E127" s="32"/>
      <c r="F127" s="34"/>
    </row>
    <row r="128" spans="1:6" ht="30.75" thickBot="1" x14ac:dyDescent="0.3">
      <c r="A128" s="33" t="s">
        <v>342</v>
      </c>
      <c r="B128" s="34" t="s">
        <v>135</v>
      </c>
      <c r="C128" s="31" t="s">
        <v>216</v>
      </c>
      <c r="D128" s="32"/>
      <c r="E128" s="32"/>
      <c r="F128" s="34"/>
    </row>
    <row r="129" spans="1:6" ht="30.75" thickBot="1" x14ac:dyDescent="0.3">
      <c r="A129" s="33" t="s">
        <v>343</v>
      </c>
      <c r="B129" s="34" t="s">
        <v>136</v>
      </c>
      <c r="C129" s="31" t="s">
        <v>216</v>
      </c>
      <c r="D129" s="32"/>
      <c r="E129" s="32"/>
      <c r="F129" s="34"/>
    </row>
    <row r="130" spans="1:6" ht="32.25" thickBot="1" x14ac:dyDescent="0.3">
      <c r="A130" s="33" t="s">
        <v>344</v>
      </c>
      <c r="B130" s="34" t="s">
        <v>137</v>
      </c>
      <c r="C130" s="31" t="s">
        <v>216</v>
      </c>
      <c r="D130" s="32"/>
      <c r="E130" s="32"/>
      <c r="F130" s="34"/>
    </row>
    <row r="131" spans="1:6" ht="30.75" thickBot="1" x14ac:dyDescent="0.3">
      <c r="A131" s="33" t="s">
        <v>345</v>
      </c>
      <c r="B131" s="34" t="s">
        <v>138</v>
      </c>
      <c r="C131" s="31" t="s">
        <v>216</v>
      </c>
      <c r="D131" s="32"/>
      <c r="E131" s="32"/>
      <c r="F131" s="34"/>
    </row>
    <row r="132" spans="1:6" ht="30.75" thickBot="1" x14ac:dyDescent="0.3">
      <c r="A132" s="33" t="s">
        <v>346</v>
      </c>
      <c r="B132" s="34" t="s">
        <v>139</v>
      </c>
      <c r="C132" s="31" t="s">
        <v>216</v>
      </c>
      <c r="D132" s="32"/>
      <c r="E132" s="32"/>
      <c r="F132" s="34"/>
    </row>
    <row r="133" spans="1:6" ht="30.75" thickBot="1" x14ac:dyDescent="0.3">
      <c r="A133" s="33" t="s">
        <v>347</v>
      </c>
      <c r="B133" s="34" t="s">
        <v>140</v>
      </c>
      <c r="C133" s="31" t="s">
        <v>216</v>
      </c>
      <c r="D133" s="32"/>
      <c r="E133" s="32"/>
      <c r="F133" s="34"/>
    </row>
    <row r="134" spans="1:6" ht="30.75" thickBot="1" x14ac:dyDescent="0.3">
      <c r="A134" s="33" t="s">
        <v>348</v>
      </c>
      <c r="B134" s="34" t="s">
        <v>141</v>
      </c>
      <c r="C134" s="31" t="s">
        <v>216</v>
      </c>
      <c r="D134" s="32"/>
      <c r="E134" s="32"/>
      <c r="F134" s="34"/>
    </row>
    <row r="135" spans="1:6" ht="32.25" thickBot="1" x14ac:dyDescent="0.3">
      <c r="A135" s="33" t="s">
        <v>349</v>
      </c>
      <c r="B135" s="34" t="s">
        <v>142</v>
      </c>
      <c r="C135" s="31" t="s">
        <v>216</v>
      </c>
      <c r="D135" s="32"/>
      <c r="E135" s="32"/>
      <c r="F135" s="34"/>
    </row>
    <row r="136" spans="1:6" ht="32.25" thickBot="1" x14ac:dyDescent="0.3">
      <c r="A136" s="33" t="s">
        <v>350</v>
      </c>
      <c r="B136" s="34" t="s">
        <v>143</v>
      </c>
      <c r="C136" s="31" t="s">
        <v>216</v>
      </c>
      <c r="D136" s="32"/>
      <c r="E136" s="32"/>
      <c r="F136" s="34"/>
    </row>
    <row r="137" spans="1:6" ht="30.75" thickBot="1" x14ac:dyDescent="0.3">
      <c r="A137" s="33" t="s">
        <v>351</v>
      </c>
      <c r="B137" s="34" t="s">
        <v>144</v>
      </c>
      <c r="C137" s="31" t="s">
        <v>216</v>
      </c>
      <c r="D137" s="32"/>
      <c r="E137" s="32"/>
      <c r="F137" s="34"/>
    </row>
    <row r="138" spans="1:6" ht="30.75" thickBot="1" x14ac:dyDescent="0.3">
      <c r="A138" s="33" t="s">
        <v>352</v>
      </c>
      <c r="B138" s="34" t="s">
        <v>145</v>
      </c>
      <c r="C138" s="31" t="s">
        <v>216</v>
      </c>
      <c r="D138" s="32"/>
      <c r="E138" s="32"/>
      <c r="F138" s="34"/>
    </row>
    <row r="139" spans="1:6" ht="30.75" thickBot="1" x14ac:dyDescent="0.3">
      <c r="A139" s="33" t="s">
        <v>353</v>
      </c>
      <c r="B139" s="34" t="s">
        <v>146</v>
      </c>
      <c r="C139" s="31" t="s">
        <v>216</v>
      </c>
      <c r="D139" s="32"/>
      <c r="E139" s="32"/>
      <c r="F139" s="34"/>
    </row>
    <row r="140" spans="1:6" ht="30.75" thickBot="1" x14ac:dyDescent="0.3">
      <c r="A140" s="33" t="s">
        <v>354</v>
      </c>
      <c r="B140" s="34" t="s">
        <v>147</v>
      </c>
      <c r="C140" s="31" t="s">
        <v>216</v>
      </c>
      <c r="D140" s="32"/>
      <c r="E140" s="32"/>
      <c r="F140" s="34"/>
    </row>
    <row r="141" spans="1:6" ht="30.75" thickBot="1" x14ac:dyDescent="0.3">
      <c r="A141" s="33" t="s">
        <v>355</v>
      </c>
      <c r="B141" s="34" t="s">
        <v>148</v>
      </c>
      <c r="C141" s="31" t="s">
        <v>216</v>
      </c>
      <c r="D141" s="32"/>
      <c r="E141" s="32"/>
      <c r="F141" s="34"/>
    </row>
    <row r="142" spans="1:6" ht="30.75" thickBot="1" x14ac:dyDescent="0.3">
      <c r="A142" s="33" t="s">
        <v>356</v>
      </c>
      <c r="B142" s="34" t="s">
        <v>149</v>
      </c>
      <c r="C142" s="31" t="s">
        <v>216</v>
      </c>
      <c r="D142" s="32"/>
      <c r="E142" s="32"/>
      <c r="F142" s="34"/>
    </row>
    <row r="143" spans="1:6" ht="30.75" thickBot="1" x14ac:dyDescent="0.3">
      <c r="A143" s="33" t="s">
        <v>357</v>
      </c>
      <c r="B143" s="34" t="s">
        <v>150</v>
      </c>
      <c r="C143" s="31" t="s">
        <v>216</v>
      </c>
      <c r="D143" s="32"/>
      <c r="E143" s="32"/>
      <c r="F143" s="34"/>
    </row>
    <row r="144" spans="1:6" ht="30.75" thickBot="1" x14ac:dyDescent="0.3">
      <c r="A144" s="33" t="s">
        <v>358</v>
      </c>
      <c r="B144" s="34" t="s">
        <v>151</v>
      </c>
      <c r="C144" s="31" t="s">
        <v>216</v>
      </c>
      <c r="D144" s="32"/>
      <c r="E144" s="32"/>
      <c r="F144" s="34"/>
    </row>
    <row r="145" spans="1:6" ht="30.75" thickBot="1" x14ac:dyDescent="0.3">
      <c r="A145" s="33" t="s">
        <v>359</v>
      </c>
      <c r="B145" s="34" t="s">
        <v>152</v>
      </c>
      <c r="C145" s="31" t="s">
        <v>216</v>
      </c>
      <c r="D145" s="32"/>
      <c r="E145" s="32"/>
      <c r="F145" s="34"/>
    </row>
    <row r="146" spans="1:6" ht="30.75" thickBot="1" x14ac:dyDescent="0.3">
      <c r="A146" s="33" t="s">
        <v>360</v>
      </c>
      <c r="B146" s="34" t="s">
        <v>153</v>
      </c>
      <c r="C146" s="31" t="s">
        <v>216</v>
      </c>
      <c r="D146" s="32"/>
      <c r="E146" s="32"/>
      <c r="F146" s="34"/>
    </row>
    <row r="147" spans="1:6" ht="30.75" thickBot="1" x14ac:dyDescent="0.3">
      <c r="A147" s="33" t="s">
        <v>361</v>
      </c>
      <c r="B147" s="34" t="s">
        <v>154</v>
      </c>
      <c r="C147" s="31" t="s">
        <v>216</v>
      </c>
      <c r="D147" s="32"/>
      <c r="E147" s="32"/>
      <c r="F147" s="34"/>
    </row>
    <row r="148" spans="1:6" ht="30.75" thickBot="1" x14ac:dyDescent="0.3">
      <c r="A148" s="33" t="s">
        <v>362</v>
      </c>
      <c r="B148" s="34" t="s">
        <v>155</v>
      </c>
      <c r="C148" s="31" t="s">
        <v>216</v>
      </c>
      <c r="D148" s="32"/>
      <c r="E148" s="32"/>
      <c r="F148" s="34"/>
    </row>
    <row r="149" spans="1:6" ht="30.75" thickBot="1" x14ac:dyDescent="0.3">
      <c r="A149" s="33" t="s">
        <v>363</v>
      </c>
      <c r="B149" s="34" t="s">
        <v>156</v>
      </c>
      <c r="C149" s="31" t="s">
        <v>216</v>
      </c>
      <c r="D149" s="32"/>
      <c r="E149" s="32"/>
      <c r="F149" s="34"/>
    </row>
    <row r="150" spans="1:6" ht="30.75" thickBot="1" x14ac:dyDescent="0.3">
      <c r="A150" s="33" t="s">
        <v>364</v>
      </c>
      <c r="B150" s="34" t="s">
        <v>157</v>
      </c>
      <c r="C150" s="31" t="s">
        <v>216</v>
      </c>
      <c r="D150" s="32"/>
      <c r="E150" s="32"/>
      <c r="F150" s="34"/>
    </row>
    <row r="151" spans="1:6" ht="30.75" thickBot="1" x14ac:dyDescent="0.3">
      <c r="A151" s="33" t="s">
        <v>365</v>
      </c>
      <c r="B151" s="34" t="s">
        <v>158</v>
      </c>
      <c r="C151" s="31" t="s">
        <v>216</v>
      </c>
      <c r="D151" s="32"/>
      <c r="E151" s="32"/>
      <c r="F151" s="34"/>
    </row>
    <row r="152" spans="1:6" ht="30.75" thickBot="1" x14ac:dyDescent="0.3">
      <c r="A152" s="33" t="s">
        <v>366</v>
      </c>
      <c r="B152" s="34" t="s">
        <v>159</v>
      </c>
      <c r="C152" s="31" t="s">
        <v>216</v>
      </c>
      <c r="D152" s="32"/>
      <c r="E152" s="32"/>
      <c r="F152" s="34"/>
    </row>
    <row r="153" spans="1:6" ht="30" x14ac:dyDescent="0.25">
      <c r="A153" s="33" t="s">
        <v>367</v>
      </c>
      <c r="B153" s="34" t="s">
        <v>160</v>
      </c>
      <c r="C153" s="31" t="s">
        <v>216</v>
      </c>
      <c r="D153" s="32"/>
      <c r="E153" s="32"/>
      <c r="F153" s="34"/>
    </row>
    <row r="154" spans="1:6" ht="30" x14ac:dyDescent="0.25">
      <c r="A154" s="33" t="s">
        <v>368</v>
      </c>
      <c r="B154" s="34" t="s">
        <v>161</v>
      </c>
      <c r="C154" s="31" t="s">
        <v>216</v>
      </c>
      <c r="D154" s="32"/>
      <c r="E154" s="32"/>
      <c r="F154" s="34"/>
    </row>
    <row r="155" spans="1:6" ht="32.25" thickBot="1" x14ac:dyDescent="0.3">
      <c r="A155" s="33" t="s">
        <v>369</v>
      </c>
      <c r="B155" s="34" t="s">
        <v>162</v>
      </c>
      <c r="C155" s="31" t="s">
        <v>216</v>
      </c>
      <c r="D155" s="32"/>
      <c r="E155" s="32"/>
      <c r="F155" s="34"/>
    </row>
    <row r="156" spans="1:6" ht="30.75" thickBot="1" x14ac:dyDescent="0.3">
      <c r="A156" s="33" t="s">
        <v>370</v>
      </c>
      <c r="B156" s="34" t="s">
        <v>163</v>
      </c>
      <c r="C156" s="31" t="s">
        <v>216</v>
      </c>
      <c r="D156" s="32"/>
      <c r="E156" s="32"/>
      <c r="F156" s="34"/>
    </row>
    <row r="157" spans="1:6" ht="30.75" thickBot="1" x14ac:dyDescent="0.3">
      <c r="A157" s="33" t="s">
        <v>371</v>
      </c>
      <c r="B157" s="34" t="s">
        <v>164</v>
      </c>
      <c r="C157" s="31" t="s">
        <v>216</v>
      </c>
      <c r="D157" s="32"/>
      <c r="E157" s="32"/>
      <c r="F157" s="34"/>
    </row>
    <row r="158" spans="1:6" ht="30.75" thickBot="1" x14ac:dyDescent="0.3">
      <c r="A158" s="33" t="s">
        <v>372</v>
      </c>
      <c r="B158" s="34" t="s">
        <v>165</v>
      </c>
      <c r="C158" s="31" t="s">
        <v>216</v>
      </c>
      <c r="D158" s="32"/>
      <c r="E158" s="32"/>
      <c r="F158" s="34"/>
    </row>
    <row r="159" spans="1:6" ht="30.75" thickBot="1" x14ac:dyDescent="0.3">
      <c r="A159" s="33" t="s">
        <v>373</v>
      </c>
      <c r="B159" s="34" t="s">
        <v>166</v>
      </c>
      <c r="C159" s="31" t="s">
        <v>216</v>
      </c>
      <c r="D159" s="32"/>
      <c r="E159" s="32"/>
      <c r="F159" s="34"/>
    </row>
    <row r="160" spans="1:6" ht="30.75" thickBot="1" x14ac:dyDescent="0.3">
      <c r="A160" s="33" t="s">
        <v>374</v>
      </c>
      <c r="B160" s="34" t="s">
        <v>167</v>
      </c>
      <c r="C160" s="31" t="s">
        <v>216</v>
      </c>
      <c r="D160" s="32"/>
      <c r="E160" s="32"/>
      <c r="F160" s="34"/>
    </row>
    <row r="161" spans="1:6" ht="30.75" thickBot="1" x14ac:dyDescent="0.3">
      <c r="A161" s="33" t="s">
        <v>375</v>
      </c>
      <c r="B161" s="34" t="s">
        <v>168</v>
      </c>
      <c r="C161" s="31" t="s">
        <v>376</v>
      </c>
      <c r="D161" s="32"/>
      <c r="E161" s="32"/>
      <c r="F161" s="34"/>
    </row>
    <row r="162" spans="1:6" ht="30.75" thickBot="1" x14ac:dyDescent="0.3">
      <c r="A162" s="33" t="s">
        <v>377</v>
      </c>
      <c r="B162" s="34" t="s">
        <v>169</v>
      </c>
      <c r="C162" s="31" t="s">
        <v>216</v>
      </c>
      <c r="D162" s="32"/>
      <c r="E162" s="32"/>
      <c r="F162" s="34"/>
    </row>
    <row r="163" spans="1:6" ht="30" x14ac:dyDescent="0.25">
      <c r="A163" s="33" t="s">
        <v>378</v>
      </c>
      <c r="B163" s="34" t="s">
        <v>170</v>
      </c>
      <c r="C163" s="31" t="s">
        <v>216</v>
      </c>
      <c r="D163" s="32"/>
      <c r="E163" s="32"/>
      <c r="F163" s="34"/>
    </row>
    <row r="164" spans="1:6" ht="30" x14ac:dyDescent="0.25">
      <c r="A164" s="33" t="s">
        <v>379</v>
      </c>
      <c r="B164" s="34" t="s">
        <v>171</v>
      </c>
      <c r="C164" s="31" t="s">
        <v>216</v>
      </c>
      <c r="D164" s="32"/>
      <c r="E164" s="32"/>
      <c r="F164" s="34"/>
    </row>
    <row r="165" spans="1:6" ht="30.75" thickBot="1" x14ac:dyDescent="0.3">
      <c r="A165" s="33" t="s">
        <v>380</v>
      </c>
      <c r="B165" s="34" t="s">
        <v>172</v>
      </c>
      <c r="C165" s="31" t="s">
        <v>216</v>
      </c>
      <c r="D165" s="32"/>
      <c r="E165" s="32"/>
      <c r="F165" s="34"/>
    </row>
    <row r="166" spans="1:6" ht="30.75" thickBot="1" x14ac:dyDescent="0.3">
      <c r="A166" s="33" t="s">
        <v>381</v>
      </c>
      <c r="B166" s="34" t="s">
        <v>173</v>
      </c>
      <c r="C166" s="31" t="s">
        <v>216</v>
      </c>
      <c r="D166" s="32"/>
      <c r="E166" s="32"/>
      <c r="F166" s="34"/>
    </row>
    <row r="167" spans="1:6" ht="30.75" thickBot="1" x14ac:dyDescent="0.3">
      <c r="A167" s="33" t="s">
        <v>382</v>
      </c>
      <c r="B167" s="34" t="s">
        <v>174</v>
      </c>
      <c r="C167" s="31" t="s">
        <v>216</v>
      </c>
      <c r="D167" s="32"/>
      <c r="E167" s="32"/>
      <c r="F167" s="34"/>
    </row>
    <row r="168" spans="1:6" ht="30.75" thickBot="1" x14ac:dyDescent="0.3">
      <c r="A168" s="33" t="s">
        <v>383</v>
      </c>
      <c r="B168" s="34" t="s">
        <v>175</v>
      </c>
      <c r="C168" s="31" t="s">
        <v>216</v>
      </c>
      <c r="D168" s="32"/>
      <c r="E168" s="32"/>
      <c r="F168" s="34"/>
    </row>
    <row r="169" spans="1:6" ht="30" x14ac:dyDescent="0.25">
      <c r="A169" s="33" t="s">
        <v>384</v>
      </c>
      <c r="B169" s="34" t="s">
        <v>176</v>
      </c>
      <c r="C169" s="31" t="s">
        <v>216</v>
      </c>
      <c r="D169" s="32"/>
      <c r="E169" s="32"/>
      <c r="F169" s="34"/>
    </row>
    <row r="170" spans="1:6" ht="30" x14ac:dyDescent="0.25">
      <c r="A170" s="33" t="s">
        <v>385</v>
      </c>
      <c r="B170" s="34" t="s">
        <v>177</v>
      </c>
      <c r="C170" s="31" t="s">
        <v>216</v>
      </c>
      <c r="D170" s="32"/>
      <c r="E170" s="32"/>
      <c r="F170" s="34"/>
    </row>
    <row r="171" spans="1:6" ht="30.75" thickBot="1" x14ac:dyDescent="0.3">
      <c r="A171" s="33" t="s">
        <v>386</v>
      </c>
      <c r="B171" s="34" t="s">
        <v>178</v>
      </c>
      <c r="C171" s="31" t="s">
        <v>216</v>
      </c>
      <c r="D171" s="32"/>
      <c r="E171" s="32"/>
      <c r="F171" s="34"/>
    </row>
    <row r="172" spans="1:6" ht="30.75" thickBot="1" x14ac:dyDescent="0.3">
      <c r="A172" s="33" t="s">
        <v>387</v>
      </c>
      <c r="B172" s="34" t="s">
        <v>179</v>
      </c>
      <c r="C172" s="31" t="s">
        <v>216</v>
      </c>
      <c r="D172" s="32"/>
      <c r="E172" s="32"/>
      <c r="F172" s="34"/>
    </row>
    <row r="173" spans="1:6" ht="30.75" thickBot="1" x14ac:dyDescent="0.3">
      <c r="A173" s="33" t="s">
        <v>388</v>
      </c>
      <c r="B173" s="34" t="s">
        <v>180</v>
      </c>
      <c r="C173" s="31" t="s">
        <v>216</v>
      </c>
      <c r="D173" s="32"/>
      <c r="E173" s="32"/>
      <c r="F173" s="34"/>
    </row>
    <row r="174" spans="1:6" ht="30.75" thickBot="1" x14ac:dyDescent="0.3">
      <c r="A174" s="33" t="s">
        <v>389</v>
      </c>
      <c r="B174" s="34" t="s">
        <v>181</v>
      </c>
      <c r="C174" s="31" t="s">
        <v>216</v>
      </c>
      <c r="D174" s="32"/>
      <c r="E174" s="32"/>
      <c r="F174" s="34"/>
    </row>
    <row r="175" spans="1:6" ht="30.75" thickBot="1" x14ac:dyDescent="0.3">
      <c r="A175" s="33" t="s">
        <v>390</v>
      </c>
      <c r="B175" s="34" t="s">
        <v>182</v>
      </c>
      <c r="C175" s="31" t="s">
        <v>216</v>
      </c>
      <c r="D175" s="32"/>
      <c r="E175" s="32"/>
      <c r="F175" s="34"/>
    </row>
    <row r="176" spans="1:6" ht="30.75" thickBot="1" x14ac:dyDescent="0.3">
      <c r="A176" s="33" t="s">
        <v>391</v>
      </c>
      <c r="B176" s="34" t="s">
        <v>183</v>
      </c>
      <c r="C176" s="31" t="s">
        <v>216</v>
      </c>
      <c r="D176" s="32"/>
      <c r="E176" s="32"/>
      <c r="F176" s="34"/>
    </row>
    <row r="177" spans="1:6" ht="30.75" thickBot="1" x14ac:dyDescent="0.3">
      <c r="A177" s="33" t="s">
        <v>392</v>
      </c>
      <c r="B177" s="34" t="s">
        <v>184</v>
      </c>
      <c r="C177" s="31" t="s">
        <v>216</v>
      </c>
      <c r="D177" s="32"/>
      <c r="E177" s="32"/>
      <c r="F177" s="34"/>
    </row>
    <row r="178" spans="1:6" ht="30" x14ac:dyDescent="0.25">
      <c r="A178" s="33" t="s">
        <v>393</v>
      </c>
      <c r="B178" s="34" t="s">
        <v>185</v>
      </c>
      <c r="C178" s="31" t="s">
        <v>216</v>
      </c>
      <c r="D178" s="32"/>
      <c r="E178" s="32"/>
      <c r="F178" s="34"/>
    </row>
    <row r="179" spans="1:6" ht="30" x14ac:dyDescent="0.25">
      <c r="A179" s="33" t="s">
        <v>394</v>
      </c>
      <c r="B179" s="34" t="s">
        <v>186</v>
      </c>
      <c r="C179" s="31" t="s">
        <v>216</v>
      </c>
      <c r="D179" s="32"/>
      <c r="E179" s="32"/>
      <c r="F179" s="34"/>
    </row>
    <row r="180" spans="1:6" ht="30.75" thickBot="1" x14ac:dyDescent="0.3">
      <c r="A180" s="33" t="s">
        <v>395</v>
      </c>
      <c r="B180" s="34" t="s">
        <v>187</v>
      </c>
      <c r="C180" s="31" t="s">
        <v>216</v>
      </c>
      <c r="D180" s="32"/>
      <c r="E180" s="32"/>
      <c r="F180" s="34"/>
    </row>
    <row r="181" spans="1:6" ht="30.75" thickBot="1" x14ac:dyDescent="0.3">
      <c r="A181" s="33" t="s">
        <v>396</v>
      </c>
      <c r="B181" s="34" t="s">
        <v>188</v>
      </c>
      <c r="C181" s="31" t="s">
        <v>216</v>
      </c>
      <c r="D181" s="32"/>
      <c r="E181" s="32"/>
      <c r="F181" s="34"/>
    </row>
    <row r="182" spans="1:6" ht="30" x14ac:dyDescent="0.25">
      <c r="A182" s="33" t="s">
        <v>397</v>
      </c>
      <c r="B182" s="34" t="s">
        <v>189</v>
      </c>
      <c r="C182" s="31" t="s">
        <v>216</v>
      </c>
      <c r="D182" s="32"/>
      <c r="E182" s="32"/>
      <c r="F182" s="34"/>
    </row>
    <row r="183" spans="1:6" ht="30" x14ac:dyDescent="0.25">
      <c r="A183" s="33" t="s">
        <v>398</v>
      </c>
      <c r="B183" s="34" t="s">
        <v>190</v>
      </c>
      <c r="C183" s="31" t="s">
        <v>216</v>
      </c>
      <c r="D183" s="32"/>
      <c r="E183" s="32"/>
      <c r="F183" s="34"/>
    </row>
    <row r="184" spans="1:6" ht="30.75" thickBot="1" x14ac:dyDescent="0.3">
      <c r="A184" s="33" t="s">
        <v>399</v>
      </c>
      <c r="B184" s="34" t="s">
        <v>191</v>
      </c>
      <c r="C184" s="31" t="s">
        <v>216</v>
      </c>
      <c r="D184" s="32"/>
      <c r="E184" s="32"/>
      <c r="F184" s="34"/>
    </row>
    <row r="185" spans="1:6" ht="30.75" thickBot="1" x14ac:dyDescent="0.3">
      <c r="A185" s="33" t="s">
        <v>400</v>
      </c>
      <c r="B185" s="34" t="s">
        <v>192</v>
      </c>
      <c r="C185" s="31" t="s">
        <v>216</v>
      </c>
      <c r="D185" s="32"/>
      <c r="E185" s="32"/>
      <c r="F185" s="34"/>
    </row>
    <row r="186" spans="1:6" ht="30.75" thickBot="1" x14ac:dyDescent="0.3">
      <c r="A186" s="33" t="s">
        <v>401</v>
      </c>
      <c r="B186" s="34" t="s">
        <v>193</v>
      </c>
      <c r="C186" s="31" t="s">
        <v>216</v>
      </c>
      <c r="D186" s="32"/>
      <c r="E186" s="32"/>
      <c r="F186" s="34"/>
    </row>
    <row r="187" spans="1:6" ht="32.25" thickBot="1" x14ac:dyDescent="0.3">
      <c r="A187" s="33" t="s">
        <v>402</v>
      </c>
      <c r="B187" s="34" t="s">
        <v>194</v>
      </c>
      <c r="C187" s="31" t="s">
        <v>216</v>
      </c>
      <c r="D187" s="32"/>
      <c r="E187" s="32"/>
      <c r="F187" s="34"/>
    </row>
    <row r="188" spans="1:6" ht="30.75" thickBot="1" x14ac:dyDescent="0.3">
      <c r="A188" s="33" t="s">
        <v>403</v>
      </c>
      <c r="B188" s="34" t="s">
        <v>195</v>
      </c>
      <c r="C188" s="31" t="s">
        <v>216</v>
      </c>
      <c r="D188" s="32"/>
      <c r="E188" s="32"/>
      <c r="F188" s="34"/>
    </row>
    <row r="189" spans="1:6" ht="30.75" thickBot="1" x14ac:dyDescent="0.3">
      <c r="A189" s="33" t="s">
        <v>404</v>
      </c>
      <c r="B189" s="34" t="s">
        <v>196</v>
      </c>
      <c r="C189" s="31" t="s">
        <v>216</v>
      </c>
      <c r="D189" s="32"/>
      <c r="E189" s="32"/>
      <c r="F189" s="34"/>
    </row>
    <row r="190" spans="1:6" ht="30.75" thickBot="1" x14ac:dyDescent="0.3">
      <c r="A190" s="33" t="s">
        <v>405</v>
      </c>
      <c r="B190" s="34" t="s">
        <v>197</v>
      </c>
      <c r="C190" s="31" t="s">
        <v>216</v>
      </c>
      <c r="D190" s="32"/>
      <c r="E190" s="32"/>
      <c r="F190" s="34"/>
    </row>
    <row r="191" spans="1:6" ht="30.75" thickBot="1" x14ac:dyDescent="0.3">
      <c r="A191" s="33" t="s">
        <v>406</v>
      </c>
      <c r="B191" s="34" t="s">
        <v>198</v>
      </c>
      <c r="C191" s="31" t="s">
        <v>216</v>
      </c>
      <c r="D191" s="32"/>
      <c r="E191" s="32"/>
      <c r="F191" s="34"/>
    </row>
    <row r="192" spans="1:6" ht="30.75" thickBot="1" x14ac:dyDescent="0.3">
      <c r="A192" s="33" t="s">
        <v>407</v>
      </c>
      <c r="B192" s="34" t="s">
        <v>199</v>
      </c>
      <c r="C192" s="31" t="s">
        <v>216</v>
      </c>
      <c r="D192" s="32"/>
      <c r="E192" s="32"/>
      <c r="F192" s="34"/>
    </row>
    <row r="193" spans="1:6" ht="30.75" thickBot="1" x14ac:dyDescent="0.3">
      <c r="A193" s="33" t="s">
        <v>408</v>
      </c>
      <c r="B193" s="34" t="s">
        <v>200</v>
      </c>
      <c r="C193" s="31" t="s">
        <v>216</v>
      </c>
      <c r="D193" s="32"/>
      <c r="E193" s="32"/>
      <c r="F193" s="34"/>
    </row>
    <row r="194" spans="1:6" ht="30.75" thickBot="1" x14ac:dyDescent="0.3">
      <c r="A194" s="33" t="s">
        <v>409</v>
      </c>
      <c r="B194" s="34" t="s">
        <v>201</v>
      </c>
      <c r="C194" s="31" t="s">
        <v>216</v>
      </c>
      <c r="D194" s="32"/>
      <c r="E194" s="32"/>
      <c r="F194" s="34"/>
    </row>
    <row r="195" spans="1:6" ht="30.75" thickBot="1" x14ac:dyDescent="0.3">
      <c r="A195" s="33" t="s">
        <v>410</v>
      </c>
      <c r="B195" s="34" t="s">
        <v>202</v>
      </c>
      <c r="C195" s="31" t="s">
        <v>216</v>
      </c>
      <c r="D195" s="32"/>
      <c r="E195" s="32"/>
      <c r="F195" s="34"/>
    </row>
    <row r="196" spans="1:6" ht="32.25" thickBot="1" x14ac:dyDescent="0.3">
      <c r="A196" s="33" t="s">
        <v>411</v>
      </c>
      <c r="B196" s="34" t="s">
        <v>203</v>
      </c>
      <c r="C196" s="31" t="s">
        <v>216</v>
      </c>
      <c r="D196" s="32"/>
      <c r="E196" s="32"/>
      <c r="F196" s="34"/>
    </row>
    <row r="197" spans="1:6" ht="32.25" thickBot="1" x14ac:dyDescent="0.3">
      <c r="A197" s="33" t="s">
        <v>412</v>
      </c>
      <c r="B197" s="34" t="s">
        <v>204</v>
      </c>
      <c r="C197" s="31" t="s">
        <v>216</v>
      </c>
      <c r="D197" s="32"/>
      <c r="E197" s="32"/>
      <c r="F197" s="34"/>
    </row>
    <row r="198" spans="1:6" ht="30" x14ac:dyDescent="0.25">
      <c r="A198" s="33" t="s">
        <v>413</v>
      </c>
      <c r="B198" s="34" t="s">
        <v>205</v>
      </c>
      <c r="C198" s="31" t="s">
        <v>216</v>
      </c>
      <c r="D198" s="32"/>
      <c r="E198" s="32"/>
      <c r="F198" s="34"/>
    </row>
    <row r="199" spans="1:6" ht="30" x14ac:dyDescent="0.25">
      <c r="A199" s="33" t="s">
        <v>414</v>
      </c>
      <c r="B199" s="34" t="s">
        <v>206</v>
      </c>
      <c r="C199" s="31" t="s">
        <v>216</v>
      </c>
      <c r="D199" s="32"/>
      <c r="E199" s="32"/>
      <c r="F199" s="34"/>
    </row>
    <row r="200" spans="1:6" ht="63.75" thickBot="1" x14ac:dyDescent="0.3">
      <c r="A200" s="33" t="s">
        <v>415</v>
      </c>
      <c r="B200" s="35" t="s">
        <v>207</v>
      </c>
      <c r="C200" s="31" t="s">
        <v>416</v>
      </c>
      <c r="D200" s="32"/>
      <c r="E200" s="32"/>
      <c r="F200" s="34"/>
    </row>
    <row r="201" spans="1:6" ht="79.5" thickBot="1" x14ac:dyDescent="0.3">
      <c r="A201" s="33" t="s">
        <v>417</v>
      </c>
      <c r="B201" s="34" t="s">
        <v>418</v>
      </c>
      <c r="C201" s="31" t="s">
        <v>416</v>
      </c>
      <c r="D201" s="32"/>
      <c r="E201" s="32"/>
      <c r="F201" s="34"/>
    </row>
    <row r="202" spans="1:6" ht="79.5" thickBot="1" x14ac:dyDescent="0.3">
      <c r="A202" s="33" t="s">
        <v>419</v>
      </c>
      <c r="B202" s="35" t="s">
        <v>420</v>
      </c>
      <c r="C202" s="31" t="s">
        <v>416</v>
      </c>
      <c r="D202" s="34"/>
      <c r="E202" s="34"/>
      <c r="F202" s="34"/>
    </row>
    <row r="203" spans="1:6" ht="95.25" thickBot="1" x14ac:dyDescent="0.3">
      <c r="A203" s="33" t="s">
        <v>421</v>
      </c>
      <c r="B203" s="35" t="s">
        <v>422</v>
      </c>
      <c r="C203" s="31" t="s">
        <v>416</v>
      </c>
      <c r="D203" s="32"/>
      <c r="E203" s="32"/>
      <c r="F203" s="34"/>
    </row>
    <row r="204" spans="1:6" ht="79.5" thickBot="1" x14ac:dyDescent="0.3">
      <c r="A204" s="33" t="s">
        <v>423</v>
      </c>
      <c r="B204" s="34" t="s">
        <v>424</v>
      </c>
      <c r="C204" s="31" t="s">
        <v>416</v>
      </c>
      <c r="D204" s="32"/>
      <c r="E204" s="32"/>
      <c r="F204" s="34"/>
    </row>
  </sheetData>
  <mergeCells count="26">
    <mergeCell ref="E2:F2"/>
    <mergeCell ref="E3:F3"/>
    <mergeCell ref="E4:F4"/>
    <mergeCell ref="E5:F5"/>
    <mergeCell ref="E17:F17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24:F24"/>
    <mergeCell ref="E25:F25"/>
    <mergeCell ref="E26:F26"/>
    <mergeCell ref="E27:F27"/>
    <mergeCell ref="E18:F18"/>
    <mergeCell ref="E19:F19"/>
    <mergeCell ref="E20:F20"/>
    <mergeCell ref="E21:F21"/>
    <mergeCell ref="E22:F22"/>
    <mergeCell ref="E23:F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1</vt:i4>
      </vt:variant>
    </vt:vector>
  </HeadingPairs>
  <TitlesOfParts>
    <vt:vector size="3" baseType="lpstr">
      <vt:lpstr>Lapas1</vt:lpstr>
      <vt:lpstr>Lapas2</vt:lpstr>
      <vt:lpstr>pvm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Vaidotas Jakštas</dc:creator>
  <cp:lastModifiedBy>Rasa Prakapaitė</cp:lastModifiedBy>
  <cp:lastPrinted>2021-03-25T12:11:29Z</cp:lastPrinted>
  <dcterms:created xsi:type="dcterms:W3CDTF">2021-03-25T11:54:58Z</dcterms:created>
  <dcterms:modified xsi:type="dcterms:W3CDTF">2025-06-18T14:12:32Z</dcterms:modified>
</cp:coreProperties>
</file>